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87" i="1" l="1"/>
  <c r="AD87" i="1"/>
  <c r="AE86" i="1"/>
  <c r="AD86" i="1"/>
  <c r="AE85" i="1"/>
  <c r="AD85" i="1"/>
  <c r="AE84" i="1"/>
  <c r="AD84" i="1"/>
  <c r="AE74" i="1"/>
  <c r="AD74" i="1"/>
  <c r="AE73" i="1"/>
  <c r="AD73" i="1"/>
  <c r="AE45" i="1"/>
  <c r="AD45" i="1"/>
  <c r="AE44" i="1"/>
  <c r="AD44" i="1"/>
  <c r="AE43" i="1"/>
  <c r="AD43" i="1"/>
  <c r="AE42" i="1"/>
  <c r="AD42" i="1"/>
  <c r="AE32" i="1"/>
  <c r="AD32" i="1"/>
  <c r="AE31" i="1"/>
  <c r="AD31" i="1"/>
  <c r="AE24" i="1"/>
  <c r="AD24" i="1"/>
  <c r="AE23" i="1"/>
  <c r="AD23" i="1"/>
  <c r="AE22" i="1"/>
  <c r="AD22" i="1"/>
  <c r="AE21" i="1"/>
  <c r="AD21" i="1"/>
  <c r="AE11" i="1"/>
  <c r="AD11" i="1"/>
  <c r="AE10" i="1"/>
  <c r="AD10" i="1"/>
  <c r="Z61" i="1" l="1"/>
  <c r="Z53" i="1"/>
  <c r="Z52" i="1"/>
  <c r="Z51" i="1"/>
  <c r="AA46" i="1"/>
  <c r="Z46" i="1"/>
  <c r="AA25" i="1"/>
  <c r="Z25" i="1"/>
  <c r="X61" i="1"/>
  <c r="X53" i="1"/>
  <c r="X52" i="1"/>
  <c r="X51" i="1"/>
  <c r="Y46" i="1"/>
  <c r="X46" i="1"/>
  <c r="Y25" i="1"/>
  <c r="X25" i="1"/>
  <c r="V61" i="1"/>
  <c r="V53" i="1"/>
  <c r="V52" i="1"/>
  <c r="V51" i="1"/>
  <c r="W46" i="1"/>
  <c r="V46" i="1"/>
  <c r="W25" i="1"/>
  <c r="V25" i="1"/>
  <c r="AA88" i="1" l="1"/>
  <c r="AA89" i="1" s="1"/>
  <c r="Z88" i="1"/>
  <c r="Z89" i="1" s="1"/>
  <c r="Y88" i="1"/>
  <c r="Y89" i="1" s="1"/>
  <c r="X88" i="1"/>
  <c r="X89" i="1" s="1"/>
  <c r="W88" i="1"/>
  <c r="W89" i="1" s="1"/>
  <c r="V88" i="1"/>
  <c r="V89" i="1" s="1"/>
  <c r="AC46" i="1"/>
  <c r="AB46" i="1"/>
  <c r="U46" i="1"/>
  <c r="T46" i="1"/>
  <c r="S46" i="1"/>
  <c r="R46" i="1"/>
  <c r="Q46" i="1"/>
  <c r="P46" i="1"/>
  <c r="O46" i="1"/>
  <c r="N46" i="1"/>
  <c r="M46" i="1"/>
  <c r="L46" i="1"/>
  <c r="K46" i="1"/>
  <c r="J46" i="1"/>
  <c r="AC25" i="1"/>
  <c r="AB25" i="1"/>
  <c r="U25" i="1"/>
  <c r="T25" i="1"/>
  <c r="S25" i="1"/>
  <c r="R25" i="1"/>
  <c r="Q25" i="1"/>
  <c r="P25" i="1"/>
  <c r="O25" i="1"/>
  <c r="N25" i="1"/>
  <c r="M25" i="1"/>
  <c r="L25" i="1"/>
  <c r="K25" i="1"/>
  <c r="J25" i="1"/>
  <c r="AE46" i="1" l="1"/>
  <c r="P88" i="1"/>
  <c r="P89" i="1" s="1"/>
  <c r="T88" i="1"/>
  <c r="T89" i="1" s="1"/>
  <c r="Q88" i="1"/>
  <c r="U88" i="1"/>
  <c r="U89" i="1" s="1"/>
  <c r="N88" i="1"/>
  <c r="N89" i="1" s="1"/>
  <c r="R88" i="1"/>
  <c r="R89" i="1" s="1"/>
  <c r="AB88" i="1"/>
  <c r="AB89" i="1" s="1"/>
  <c r="O88" i="1"/>
  <c r="O89" i="1" s="1"/>
  <c r="S88" i="1"/>
  <c r="S89" i="1" s="1"/>
  <c r="AC88" i="1"/>
  <c r="AC89" i="1" s="1"/>
  <c r="K88" i="1"/>
  <c r="K89" i="1" s="1"/>
  <c r="M88" i="1"/>
  <c r="M89" i="1" s="1"/>
  <c r="J88" i="1"/>
  <c r="J89" i="1" s="1"/>
  <c r="L88" i="1"/>
  <c r="L89" i="1" s="1"/>
  <c r="Q89" i="1"/>
  <c r="AD25" i="1" l="1"/>
  <c r="AE88" i="1"/>
  <c r="AD88" i="1"/>
  <c r="AE25" i="1"/>
  <c r="AE89" i="1" l="1"/>
  <c r="L51" i="1"/>
  <c r="N51" i="1"/>
  <c r="AD46" i="1" l="1"/>
  <c r="AD89" i="1" s="1"/>
  <c r="AD56" i="1"/>
  <c r="L53" i="1" l="1"/>
  <c r="AB52" i="1" l="1"/>
  <c r="T52" i="1"/>
  <c r="R52" i="1"/>
  <c r="P52" i="1"/>
  <c r="N52" i="1"/>
  <c r="L52" i="1"/>
  <c r="L61" i="1"/>
  <c r="AB61" i="1"/>
  <c r="T61" i="1"/>
  <c r="R61" i="1"/>
  <c r="P61" i="1"/>
  <c r="N61" i="1"/>
  <c r="P51" i="1"/>
  <c r="R51" i="1"/>
  <c r="T51" i="1"/>
  <c r="AB51" i="1"/>
  <c r="N53" i="1"/>
  <c r="P53" i="1"/>
  <c r="R53" i="1"/>
  <c r="T53" i="1"/>
  <c r="AB53" i="1"/>
  <c r="AD52" i="1" l="1"/>
  <c r="AD51" i="1"/>
  <c r="AD53" i="1"/>
  <c r="AD61" i="1"/>
</calcChain>
</file>

<file path=xl/sharedStrings.xml><?xml version="1.0" encoding="utf-8"?>
<sst xmlns="http://schemas.openxmlformats.org/spreadsheetml/2006/main" count="219" uniqueCount="35">
  <si>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</si>
  <si>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</si>
  <si>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</si>
  <si>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</si>
  <si>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</si>
  <si>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</si>
  <si>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</si>
  <si>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</si>
  <si>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</si>
  <si>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</si>
  <si>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</si>
  <si>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</si>
  <si>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</si>
  <si>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</si>
  <si>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</si>
  <si>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</si>
  <si>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</si>
  <si>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</si>
  <si>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</si>
  <si>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</si>
  <si>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</si>
  <si>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</si>
  <si>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</si>
  <si>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</si>
  <si>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</si>
  <si>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</si>
  <si>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</si>
  <si>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</si>
  <si>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</si>
  <si>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</si>
  <si>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</si>
  <si>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</si>
  <si>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</si>
  <si>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"Включение приборов учета в систему сбора и передачи данных (3 УСПД) 110 кВ филиала Сургутские ЭС (2026)"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</si>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</sst>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70" zoomScaleNormal="70" workbookViewId="0">
      <pane xSplit="3" ySplit="8" topLeftCell="D36" activePane="bottomRight" state="frozen"/>
      <selection pane="topRight" activeCell="D1" sqref="D1"/>
      <selection pane="bottomLeft" activeCell="A9" sqref="A9"/>
      <selection pane="bottomRight" activeCell="D40" sqref="D4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4" customWidth="1"/>
    <col min="38" max="38" width="1.5703125" customWidth="1"/>
  </cols>
  <sheetData>
    <row r="1" spans="2:37" ht="18.75" x14ac:dyDescent="0.3">
      <c r="B1" s="22" t="s">
        <v>33</v>
      </c>
      <c r="AF1" s="12" t="s">
        <v>5</v>
      </c>
    </row>
    <row r="2" spans="2:37" x14ac:dyDescent="0.25">
      <c r="AF2" s="12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</row>
    <row r="6" spans="2:37" s="1" customFormat="1" ht="15" customHeight="1" x14ac:dyDescent="0.25">
      <c r="B6" s="72" t="s">
        <v>2</v>
      </c>
      <c r="C6" s="77"/>
      <c r="D6" s="72">
        <v>2020</v>
      </c>
      <c r="E6" s="73"/>
      <c r="F6" s="73"/>
      <c r="G6" s="73"/>
      <c r="H6" s="73"/>
      <c r="I6" s="73"/>
      <c r="J6" s="73"/>
      <c r="K6" s="73"/>
      <c r="L6" s="73"/>
      <c r="M6" s="74"/>
      <c r="N6" s="81">
        <v>2021</v>
      </c>
      <c r="O6" s="82"/>
      <c r="P6" s="81">
        <v>2022</v>
      </c>
      <c r="Q6" s="82"/>
      <c r="R6" s="81">
        <v>2023</v>
      </c>
      <c r="S6" s="82"/>
      <c r="T6" s="81">
        <v>2024</v>
      </c>
      <c r="U6" s="82"/>
      <c r="V6" s="81">
        <v>2025</v>
      </c>
      <c r="W6" s="82"/>
      <c r="X6" s="81">
        <v>2026</v>
      </c>
      <c r="Y6" s="82"/>
      <c r="Z6" s="81">
        <v>2027</v>
      </c>
      <c r="AA6" s="82"/>
      <c r="AB6" s="81">
        <v>2028</v>
      </c>
      <c r="AC6" s="82"/>
      <c r="AD6" s="81" t="s">
        <v>1</v>
      </c>
      <c r="AE6" s="82"/>
      <c r="AF6" s="66" t="s">
        <v>29</v>
      </c>
    </row>
    <row r="7" spans="2:37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83"/>
      <c r="AA7" s="84"/>
      <c r="AB7" s="83"/>
      <c r="AC7" s="84"/>
      <c r="AD7" s="83"/>
      <c r="AE7" s="84"/>
      <c r="AF7" s="67"/>
    </row>
    <row r="8" spans="2:37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64" t="s">
        <v>4</v>
      </c>
      <c r="W8" s="65" t="s">
        <v>0</v>
      </c>
      <c r="X8" s="64" t="s">
        <v>4</v>
      </c>
      <c r="Y8" s="65" t="s">
        <v>0</v>
      </c>
      <c r="Z8" s="64" t="s">
        <v>4</v>
      </c>
      <c r="AA8" s="65" t="s">
        <v>0</v>
      </c>
      <c r="AB8" s="2" t="s">
        <v>4</v>
      </c>
      <c r="AC8" s="3" t="s">
        <v>0</v>
      </c>
      <c r="AD8" s="2" t="s">
        <v>4</v>
      </c>
      <c r="AE8" s="27" t="s">
        <v>0</v>
      </c>
      <c r="AF8" s="68"/>
    </row>
    <row r="9" spans="2:37" s="1" customFormat="1" x14ac:dyDescent="0.25">
      <c r="B9" s="54" t="s">
        <v>11</v>
      </c>
      <c r="C9" s="51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8">
        <v>0</v>
      </c>
      <c r="Z9" s="7">
        <v>0</v>
      </c>
      <c r="AA9" s="8">
        <v>0</v>
      </c>
      <c r="AB9" s="7">
        <v>0</v>
      </c>
      <c r="AC9" s="8">
        <v>0</v>
      </c>
      <c r="AD9" s="7">
        <v>0</v>
      </c>
      <c r="AE9" s="44">
        <v>0</v>
      </c>
      <c r="AF9" s="42"/>
    </row>
    <row r="10" spans="2:37" s="1" customFormat="1" ht="50.25" customHeight="1" x14ac:dyDescent="0.25">
      <c r="B10" s="54" t="s">
        <v>12</v>
      </c>
      <c r="C10" s="51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29">
        <v>0</v>
      </c>
      <c r="Q10" s="8">
        <v>0</v>
      </c>
      <c r="R10" s="29">
        <v>0</v>
      </c>
      <c r="S10" s="8">
        <v>0</v>
      </c>
      <c r="T10" s="29">
        <v>0</v>
      </c>
      <c r="U10" s="8">
        <v>0</v>
      </c>
      <c r="V10" s="29">
        <v>0</v>
      </c>
      <c r="W10" s="8">
        <v>0</v>
      </c>
      <c r="X10" s="29">
        <v>0</v>
      </c>
      <c r="Y10" s="8">
        <v>0</v>
      </c>
      <c r="Z10" s="7">
        <v>0</v>
      </c>
      <c r="AA10" s="8">
        <v>0</v>
      </c>
      <c r="AB10" s="29">
        <v>0</v>
      </c>
      <c r="AC10" s="8">
        <v>0</v>
      </c>
      <c r="AD10" s="7">
        <f>X10</f>
        <v>0</v>
      </c>
      <c r="AE10" s="44">
        <f>Y10</f>
        <v>0</v>
      </c>
      <c r="AF10" s="63"/>
    </row>
    <row r="11" spans="2:37" s="1" customFormat="1" x14ac:dyDescent="0.25">
      <c r="B11" s="54" t="s">
        <v>13</v>
      </c>
      <c r="C11" s="51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29">
        <v>0</v>
      </c>
      <c r="Y11" s="8">
        <v>0</v>
      </c>
      <c r="Z11" s="29">
        <v>0</v>
      </c>
      <c r="AA11" s="8">
        <v>0</v>
      </c>
      <c r="AB11" s="29">
        <v>0</v>
      </c>
      <c r="AC11" s="8">
        <v>0</v>
      </c>
      <c r="AD11" s="7">
        <f>X11</f>
        <v>0</v>
      </c>
      <c r="AE11" s="44">
        <f>Y11</f>
        <v>0</v>
      </c>
      <c r="AF11" s="42"/>
      <c r="AH11" s="5"/>
      <c r="AI11" s="6"/>
      <c r="AJ11" s="6"/>
      <c r="AK11" s="6"/>
    </row>
    <row r="12" spans="2:37" s="1" customFormat="1" x14ac:dyDescent="0.25">
      <c r="B12" s="47" t="s">
        <v>14</v>
      </c>
      <c r="C12" s="52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44">
        <v>0</v>
      </c>
      <c r="N12" s="7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8">
        <v>0</v>
      </c>
      <c r="Z12" s="7">
        <v>0</v>
      </c>
      <c r="AA12" s="8">
        <v>0</v>
      </c>
      <c r="AB12" s="7">
        <v>0</v>
      </c>
      <c r="AC12" s="8">
        <v>0</v>
      </c>
      <c r="AD12" s="7">
        <v>0</v>
      </c>
      <c r="AE12" s="44">
        <v>0</v>
      </c>
      <c r="AF12" s="42"/>
      <c r="AH12" s="5"/>
      <c r="AI12" s="6"/>
      <c r="AJ12" s="6"/>
      <c r="AK12" s="6"/>
    </row>
    <row r="13" spans="2:37" s="1" customFormat="1" x14ac:dyDescent="0.25">
      <c r="B13" s="47" t="s">
        <v>10</v>
      </c>
      <c r="C13" s="52"/>
      <c r="D13" s="18"/>
      <c r="E13" s="30"/>
      <c r="F13" s="30"/>
      <c r="G13" s="30"/>
      <c r="H13" s="30"/>
      <c r="I13" s="30"/>
      <c r="J13" s="29">
        <v>0</v>
      </c>
      <c r="K13" s="29">
        <v>0</v>
      </c>
      <c r="L13" s="29">
        <v>0</v>
      </c>
      <c r="M13" s="44">
        <v>0</v>
      </c>
      <c r="N13" s="7">
        <v>0</v>
      </c>
      <c r="O13" s="44">
        <v>0</v>
      </c>
      <c r="P13" s="7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8">
        <v>0</v>
      </c>
      <c r="Z13" s="7">
        <v>0</v>
      </c>
      <c r="AA13" s="8">
        <v>0</v>
      </c>
      <c r="AB13" s="7">
        <v>0</v>
      </c>
      <c r="AC13" s="8">
        <v>0</v>
      </c>
      <c r="AD13" s="7">
        <v>0</v>
      </c>
      <c r="AE13" s="44">
        <v>0</v>
      </c>
      <c r="AF13" s="42"/>
      <c r="AH13" s="5"/>
      <c r="AI13" s="6"/>
      <c r="AJ13" s="6"/>
      <c r="AK13" s="6"/>
    </row>
    <row r="14" spans="2:37" s="1" customFormat="1" x14ac:dyDescent="0.25">
      <c r="B14" s="47" t="s">
        <v>15</v>
      </c>
      <c r="C14" s="52"/>
      <c r="D14" s="18"/>
      <c r="E14" s="30"/>
      <c r="F14" s="30"/>
      <c r="G14" s="30"/>
      <c r="H14" s="30"/>
      <c r="I14" s="30"/>
      <c r="J14" s="29">
        <v>0</v>
      </c>
      <c r="K14" s="29">
        <v>0</v>
      </c>
      <c r="L14" s="29">
        <v>0</v>
      </c>
      <c r="M14" s="44">
        <v>0</v>
      </c>
      <c r="N14" s="7">
        <v>0</v>
      </c>
      <c r="O14" s="44">
        <v>0</v>
      </c>
      <c r="P14" s="7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8">
        <v>0</v>
      </c>
      <c r="Z14" s="7">
        <v>0</v>
      </c>
      <c r="AA14" s="8">
        <v>0</v>
      </c>
      <c r="AB14" s="7">
        <v>0</v>
      </c>
      <c r="AC14" s="8">
        <v>0</v>
      </c>
      <c r="AD14" s="7">
        <v>0</v>
      </c>
      <c r="AE14" s="44">
        <v>0</v>
      </c>
      <c r="AF14" s="42"/>
      <c r="AH14" s="5"/>
      <c r="AI14" s="6"/>
      <c r="AJ14" s="6"/>
      <c r="AK14" s="6"/>
    </row>
    <row r="15" spans="2:37" s="1" customFormat="1" x14ac:dyDescent="0.25">
      <c r="B15" s="47" t="s">
        <v>16</v>
      </c>
      <c r="C15" s="52"/>
      <c r="D15" s="18"/>
      <c r="E15" s="30"/>
      <c r="F15" s="30"/>
      <c r="G15" s="30"/>
      <c r="H15" s="30"/>
      <c r="I15" s="30"/>
      <c r="J15" s="29">
        <v>0</v>
      </c>
      <c r="K15" s="29">
        <v>0</v>
      </c>
      <c r="L15" s="29">
        <v>0</v>
      </c>
      <c r="M15" s="44">
        <v>0</v>
      </c>
      <c r="N15" s="7">
        <v>0</v>
      </c>
      <c r="O15" s="44">
        <v>0</v>
      </c>
      <c r="P15" s="7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8">
        <v>0</v>
      </c>
      <c r="Z15" s="7">
        <v>0</v>
      </c>
      <c r="AA15" s="8">
        <v>0</v>
      </c>
      <c r="AB15" s="7">
        <v>0</v>
      </c>
      <c r="AC15" s="8">
        <v>0</v>
      </c>
      <c r="AD15" s="7">
        <v>0</v>
      </c>
      <c r="AE15" s="44">
        <v>0</v>
      </c>
      <c r="AF15" s="42"/>
      <c r="AH15" s="5"/>
      <c r="AI15" s="6"/>
      <c r="AJ15" s="6"/>
      <c r="AK15" s="6"/>
    </row>
    <row r="16" spans="2:37" s="1" customFormat="1" x14ac:dyDescent="0.25">
      <c r="B16" s="47" t="s">
        <v>19</v>
      </c>
      <c r="C16" s="52"/>
      <c r="D16" s="18"/>
      <c r="E16" s="30"/>
      <c r="F16" s="30"/>
      <c r="G16" s="30"/>
      <c r="H16" s="30"/>
      <c r="I16" s="30"/>
      <c r="J16" s="29">
        <v>0</v>
      </c>
      <c r="K16" s="29">
        <v>0</v>
      </c>
      <c r="L16" s="29">
        <v>0</v>
      </c>
      <c r="M16" s="44">
        <v>0</v>
      </c>
      <c r="N16" s="7">
        <v>0</v>
      </c>
      <c r="O16" s="44">
        <v>0</v>
      </c>
      <c r="P16" s="7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8">
        <v>0</v>
      </c>
      <c r="Z16" s="7">
        <v>0</v>
      </c>
      <c r="AA16" s="8">
        <v>0</v>
      </c>
      <c r="AB16" s="7">
        <v>0</v>
      </c>
      <c r="AC16" s="8">
        <v>0</v>
      </c>
      <c r="AD16" s="7">
        <v>0</v>
      </c>
      <c r="AE16" s="44">
        <v>0</v>
      </c>
      <c r="AF16" s="42"/>
      <c r="AH16" s="5"/>
      <c r="AI16" s="6"/>
      <c r="AJ16" s="6"/>
      <c r="AK16" s="6"/>
    </row>
    <row r="17" spans="2:37" s="1" customFormat="1" x14ac:dyDescent="0.25">
      <c r="B17" s="47" t="s">
        <v>18</v>
      </c>
      <c r="C17" s="52"/>
      <c r="D17" s="18"/>
      <c r="E17" s="30"/>
      <c r="F17" s="30"/>
      <c r="G17" s="30"/>
      <c r="H17" s="30"/>
      <c r="I17" s="30"/>
      <c r="J17" s="29">
        <v>0</v>
      </c>
      <c r="K17" s="29">
        <v>0</v>
      </c>
      <c r="L17" s="29">
        <v>0</v>
      </c>
      <c r="M17" s="44">
        <v>0</v>
      </c>
      <c r="N17" s="7">
        <v>0</v>
      </c>
      <c r="O17" s="44">
        <v>0</v>
      </c>
      <c r="P17" s="7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8">
        <v>0</v>
      </c>
      <c r="Z17" s="7">
        <v>0</v>
      </c>
      <c r="AA17" s="8">
        <v>0</v>
      </c>
      <c r="AB17" s="7">
        <v>0</v>
      </c>
      <c r="AC17" s="8">
        <v>0</v>
      </c>
      <c r="AD17" s="7">
        <v>0</v>
      </c>
      <c r="AE17" s="44">
        <v>0</v>
      </c>
      <c r="AF17" s="42"/>
      <c r="AH17" s="5"/>
      <c r="AI17" s="6"/>
      <c r="AJ17" s="6"/>
      <c r="AK17" s="6"/>
    </row>
    <row r="18" spans="2:37" s="1" customFormat="1" x14ac:dyDescent="0.25">
      <c r="B18" s="47" t="s">
        <v>17</v>
      </c>
      <c r="C18" s="52"/>
      <c r="D18" s="18"/>
      <c r="E18" s="30"/>
      <c r="F18" s="30"/>
      <c r="G18" s="30"/>
      <c r="H18" s="30"/>
      <c r="I18" s="30"/>
      <c r="J18" s="29">
        <v>0</v>
      </c>
      <c r="K18" s="29">
        <v>0</v>
      </c>
      <c r="L18" s="29">
        <v>0</v>
      </c>
      <c r="M18" s="44">
        <v>0</v>
      </c>
      <c r="N18" s="7">
        <v>0</v>
      </c>
      <c r="O18" s="44">
        <v>0</v>
      </c>
      <c r="P18" s="7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8">
        <v>0</v>
      </c>
      <c r="Z18" s="7">
        <v>0</v>
      </c>
      <c r="AA18" s="8">
        <v>0</v>
      </c>
      <c r="AB18" s="7">
        <v>0</v>
      </c>
      <c r="AC18" s="8">
        <v>0</v>
      </c>
      <c r="AD18" s="7">
        <v>0</v>
      </c>
      <c r="AE18" s="44">
        <v>0</v>
      </c>
      <c r="AF18" s="42"/>
      <c r="AH18" s="5"/>
      <c r="AI18" s="6"/>
      <c r="AJ18" s="6"/>
      <c r="AK18" s="6"/>
    </row>
    <row r="19" spans="2:37" s="1" customFormat="1" x14ac:dyDescent="0.25">
      <c r="B19" s="47" t="s">
        <v>20</v>
      </c>
      <c r="C19" s="52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44">
        <v>0</v>
      </c>
      <c r="N19" s="7">
        <v>0</v>
      </c>
      <c r="O19" s="44">
        <v>0</v>
      </c>
      <c r="P19" s="7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29">
        <v>0</v>
      </c>
      <c r="Y19" s="8">
        <v>0</v>
      </c>
      <c r="Z19" s="29">
        <v>0</v>
      </c>
      <c r="AA19" s="8">
        <v>0</v>
      </c>
      <c r="AB19" s="29">
        <v>0</v>
      </c>
      <c r="AC19" s="8">
        <v>0</v>
      </c>
      <c r="AD19" s="7">
        <v>0</v>
      </c>
      <c r="AE19" s="44">
        <v>0</v>
      </c>
      <c r="AF19" s="42"/>
      <c r="AH19" s="5"/>
      <c r="AI19" s="6"/>
      <c r="AJ19" s="6"/>
      <c r="AK19" s="6"/>
    </row>
    <row r="20" spans="2:37" s="1" customFormat="1" x14ac:dyDescent="0.25">
      <c r="B20" s="47" t="s">
        <v>21</v>
      </c>
      <c r="C20" s="52"/>
      <c r="D20" s="18"/>
      <c r="E20" s="30"/>
      <c r="F20" s="30"/>
      <c r="G20" s="30"/>
      <c r="H20" s="30"/>
      <c r="I20" s="30"/>
      <c r="J20" s="29">
        <v>0</v>
      </c>
      <c r="K20" s="29">
        <v>0</v>
      </c>
      <c r="L20" s="29">
        <v>0</v>
      </c>
      <c r="M20" s="44">
        <v>0</v>
      </c>
      <c r="N20" s="7">
        <v>0</v>
      </c>
      <c r="O20" s="44">
        <v>0</v>
      </c>
      <c r="P20" s="7">
        <v>0</v>
      </c>
      <c r="Q20" s="44">
        <v>0</v>
      </c>
      <c r="R20" s="7">
        <v>0</v>
      </c>
      <c r="S20" s="8">
        <v>0</v>
      </c>
      <c r="T20" s="29">
        <v>0</v>
      </c>
      <c r="U20" s="8">
        <v>0</v>
      </c>
      <c r="V20" s="29">
        <v>0</v>
      </c>
      <c r="W20" s="8">
        <v>0</v>
      </c>
      <c r="X20" s="29">
        <v>0</v>
      </c>
      <c r="Y20" s="8">
        <v>0</v>
      </c>
      <c r="Z20" s="29">
        <v>0</v>
      </c>
      <c r="AA20" s="8">
        <v>0</v>
      </c>
      <c r="AB20" s="29">
        <v>0</v>
      </c>
      <c r="AC20" s="8">
        <v>0</v>
      </c>
      <c r="AD20" s="29">
        <v>0</v>
      </c>
      <c r="AE20" s="8">
        <v>0</v>
      </c>
      <c r="AF20" s="42"/>
      <c r="AH20" s="5"/>
      <c r="AI20" s="6"/>
      <c r="AJ20" s="6"/>
      <c r="AK20" s="6"/>
    </row>
    <row r="21" spans="2:37" s="1" customFormat="1" x14ac:dyDescent="0.25">
      <c r="B21" s="47" t="s">
        <v>22</v>
      </c>
      <c r="C21" s="52"/>
      <c r="D21" s="18"/>
      <c r="E21" s="30"/>
      <c r="F21" s="30"/>
      <c r="G21" s="30"/>
      <c r="H21" s="30"/>
      <c r="I21" s="30"/>
      <c r="J21" s="29">
        <v>0</v>
      </c>
      <c r="K21" s="29">
        <v>0</v>
      </c>
      <c r="L21" s="29">
        <v>0</v>
      </c>
      <c r="M21" s="44">
        <v>0</v>
      </c>
      <c r="N21" s="7">
        <v>0</v>
      </c>
      <c r="O21" s="44">
        <v>0</v>
      </c>
      <c r="P21" s="7">
        <v>0</v>
      </c>
      <c r="Q21" s="44">
        <v>0</v>
      </c>
      <c r="R21" s="7">
        <v>0</v>
      </c>
      <c r="S21" s="8">
        <v>0</v>
      </c>
      <c r="T21" s="29">
        <v>0</v>
      </c>
      <c r="U21" s="8">
        <v>0</v>
      </c>
      <c r="V21" s="29">
        <v>0</v>
      </c>
      <c r="W21" s="8">
        <v>0</v>
      </c>
      <c r="X21" s="29">
        <v>0</v>
      </c>
      <c r="Y21" s="8">
        <v>0</v>
      </c>
      <c r="Z21" s="29">
        <v>0</v>
      </c>
      <c r="AA21" s="8">
        <v>0</v>
      </c>
      <c r="AB21" s="29">
        <v>0</v>
      </c>
      <c r="AC21" s="8">
        <v>0</v>
      </c>
      <c r="AD21" s="7">
        <f t="shared" ref="AD21:AE24" si="0">AB21+T21+R21+P21+N21+L21</f>
        <v>0</v>
      </c>
      <c r="AE21" s="44">
        <f t="shared" si="0"/>
        <v>0</v>
      </c>
      <c r="AF21" s="42"/>
      <c r="AH21" s="5"/>
      <c r="AI21" s="6"/>
      <c r="AJ21" s="6"/>
      <c r="AK21" s="6"/>
    </row>
    <row r="22" spans="2:37" s="1" customFormat="1" ht="15.75" thickBot="1" x14ac:dyDescent="0.3">
      <c r="B22" s="49" t="s">
        <v>23</v>
      </c>
      <c r="C22" s="53"/>
      <c r="D22" s="19"/>
      <c r="E22" s="31"/>
      <c r="F22" s="31"/>
      <c r="G22" s="31"/>
      <c r="H22" s="31"/>
      <c r="I22" s="31"/>
      <c r="J22" s="32">
        <v>0</v>
      </c>
      <c r="K22" s="91">
        <v>0</v>
      </c>
      <c r="L22" s="91">
        <v>0</v>
      </c>
      <c r="M22" s="92">
        <v>0</v>
      </c>
      <c r="N22" s="93">
        <v>0</v>
      </c>
      <c r="O22" s="92">
        <v>0</v>
      </c>
      <c r="P22" s="93">
        <v>0</v>
      </c>
      <c r="Q22" s="92">
        <v>0</v>
      </c>
      <c r="R22" s="93">
        <v>0</v>
      </c>
      <c r="S22" s="94">
        <v>0</v>
      </c>
      <c r="T22" s="91">
        <v>0</v>
      </c>
      <c r="U22" s="94">
        <v>0</v>
      </c>
      <c r="V22" s="91">
        <v>0</v>
      </c>
      <c r="W22" s="94">
        <v>0</v>
      </c>
      <c r="X22" s="91">
        <v>0</v>
      </c>
      <c r="Y22" s="94">
        <v>0</v>
      </c>
      <c r="Z22" s="91">
        <v>0</v>
      </c>
      <c r="AA22" s="94">
        <v>0</v>
      </c>
      <c r="AB22" s="91">
        <v>0</v>
      </c>
      <c r="AC22" s="94">
        <v>0</v>
      </c>
      <c r="AD22" s="9">
        <f t="shared" si="0"/>
        <v>0</v>
      </c>
      <c r="AE22" s="45">
        <f t="shared" si="0"/>
        <v>0</v>
      </c>
      <c r="AF22" s="43"/>
      <c r="AH22" s="5"/>
      <c r="AI22" s="6"/>
      <c r="AJ22" s="6"/>
      <c r="AK22" s="6"/>
    </row>
    <row r="23" spans="2:37" ht="15.75" thickBot="1" x14ac:dyDescent="0.3">
      <c r="B23" s="56" t="s">
        <v>31</v>
      </c>
      <c r="C23" s="55"/>
      <c r="D23" s="46"/>
      <c r="E23" s="31"/>
      <c r="F23" s="31"/>
      <c r="G23" s="31"/>
      <c r="H23" s="31"/>
      <c r="I23" s="31"/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95">
        <v>0</v>
      </c>
      <c r="Q23" s="96">
        <v>0</v>
      </c>
      <c r="R23" s="97">
        <v>0</v>
      </c>
      <c r="S23" s="95">
        <v>0</v>
      </c>
      <c r="T23" s="95">
        <v>0</v>
      </c>
      <c r="U23" s="95">
        <v>0</v>
      </c>
      <c r="V23" s="95">
        <v>0</v>
      </c>
      <c r="W23" s="95">
        <v>0</v>
      </c>
      <c r="X23" s="95">
        <v>0</v>
      </c>
      <c r="Y23" s="95">
        <v>0</v>
      </c>
      <c r="Z23" s="95">
        <v>0</v>
      </c>
      <c r="AA23" s="95">
        <v>0</v>
      </c>
      <c r="AB23" s="95">
        <v>0</v>
      </c>
      <c r="AC23" s="95">
        <v>0</v>
      </c>
      <c r="AD23" s="9">
        <f t="shared" si="0"/>
        <v>0</v>
      </c>
      <c r="AE23" s="45">
        <f t="shared" si="0"/>
        <v>0</v>
      </c>
      <c r="AF23" s="43"/>
      <c r="AH23" s="5"/>
    </row>
    <row r="24" spans="2:37" ht="15.75" thickBot="1" x14ac:dyDescent="0.3">
      <c r="B24" s="56" t="s">
        <v>30</v>
      </c>
      <c r="C24" s="55"/>
      <c r="D24" s="46"/>
      <c r="E24" s="31"/>
      <c r="F24" s="31"/>
      <c r="G24" s="31"/>
      <c r="H24" s="31"/>
      <c r="I24" s="31"/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95">
        <v>0</v>
      </c>
      <c r="Q24" s="95">
        <v>0</v>
      </c>
      <c r="R24" s="95">
        <v>0</v>
      </c>
      <c r="S24" s="95">
        <v>0</v>
      </c>
      <c r="T24" s="95">
        <v>0</v>
      </c>
      <c r="U24" s="95">
        <v>0</v>
      </c>
      <c r="V24" s="95">
        <v>0</v>
      </c>
      <c r="W24" s="95">
        <v>0</v>
      </c>
      <c r="X24" s="95">
        <v>0</v>
      </c>
      <c r="Y24" s="95">
        <v>0</v>
      </c>
      <c r="Z24" s="95">
        <v>0</v>
      </c>
      <c r="AA24" s="95">
        <v>0</v>
      </c>
      <c r="AB24" s="95">
        <v>0</v>
      </c>
      <c r="AC24" s="95">
        <v>0</v>
      </c>
      <c r="AD24" s="9">
        <f t="shared" si="0"/>
        <v>0</v>
      </c>
      <c r="AE24" s="45">
        <f t="shared" si="0"/>
        <v>0</v>
      </c>
      <c r="AF24" s="43"/>
      <c r="AH24" s="5"/>
    </row>
    <row r="25" spans="2:37" x14ac:dyDescent="0.25">
      <c r="J25" s="59">
        <f>SUM(J9:J20)</f>
        <v>0</v>
      </c>
      <c r="K25" s="59">
        <f t="shared" ref="K25:AE25" si="1">SUM(K9:K20)</f>
        <v>0</v>
      </c>
      <c r="L25" s="59">
        <f t="shared" si="1"/>
        <v>0</v>
      </c>
      <c r="M25" s="59">
        <f t="shared" si="1"/>
        <v>0</v>
      </c>
      <c r="N25" s="59">
        <f t="shared" si="1"/>
        <v>0</v>
      </c>
      <c r="O25" s="59">
        <f t="shared" si="1"/>
        <v>0</v>
      </c>
      <c r="P25" s="59">
        <f t="shared" si="1"/>
        <v>0</v>
      </c>
      <c r="Q25" s="59">
        <f t="shared" si="1"/>
        <v>0</v>
      </c>
      <c r="R25" s="59">
        <f t="shared" si="1"/>
        <v>0</v>
      </c>
      <c r="S25" s="59">
        <f t="shared" si="1"/>
        <v>0</v>
      </c>
      <c r="T25" s="59">
        <f t="shared" si="1"/>
        <v>0</v>
      </c>
      <c r="U25" s="59">
        <f t="shared" si="1"/>
        <v>0</v>
      </c>
      <c r="V25" s="59">
        <f t="shared" ref="V25:AA25" si="2">SUM(V9:V20)</f>
        <v>0</v>
      </c>
      <c r="W25" s="59">
        <f t="shared" si="2"/>
        <v>0</v>
      </c>
      <c r="X25" s="59">
        <f t="shared" si="2"/>
        <v>0</v>
      </c>
      <c r="Y25" s="59">
        <f t="shared" si="2"/>
        <v>0</v>
      </c>
      <c r="Z25" s="59">
        <f t="shared" si="2"/>
        <v>0</v>
      </c>
      <c r="AA25" s="59">
        <f t="shared" si="2"/>
        <v>0</v>
      </c>
      <c r="AB25" s="59">
        <f t="shared" si="1"/>
        <v>0</v>
      </c>
      <c r="AC25" s="59">
        <f t="shared" si="1"/>
        <v>0</v>
      </c>
      <c r="AD25" s="59">
        <f t="shared" si="1"/>
        <v>0</v>
      </c>
      <c r="AE25" s="59">
        <f t="shared" si="1"/>
        <v>0</v>
      </c>
      <c r="AH25" s="5"/>
    </row>
    <row r="26" spans="2:37" ht="15.75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H26" s="5"/>
    </row>
    <row r="27" spans="2:37" s="1" customFormat="1" x14ac:dyDescent="0.25">
      <c r="B27" s="72" t="s">
        <v>2</v>
      </c>
      <c r="C27" s="77"/>
      <c r="D27" s="72">
        <v>2020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2021</v>
      </c>
      <c r="O27" s="82"/>
      <c r="P27" s="81">
        <v>2022</v>
      </c>
      <c r="Q27" s="82"/>
      <c r="R27" s="81">
        <v>2023</v>
      </c>
      <c r="S27" s="82"/>
      <c r="T27" s="81">
        <v>2024</v>
      </c>
      <c r="U27" s="82"/>
      <c r="V27" s="81">
        <v>2025</v>
      </c>
      <c r="W27" s="82"/>
      <c r="X27" s="81">
        <v>2026</v>
      </c>
      <c r="Y27" s="82"/>
      <c r="Z27" s="81">
        <v>2027</v>
      </c>
      <c r="AA27" s="82"/>
      <c r="AB27" s="81">
        <v>2028</v>
      </c>
      <c r="AC27" s="82"/>
      <c r="AD27" s="81" t="s">
        <v>1</v>
      </c>
      <c r="AE27" s="82"/>
      <c r="AF27" s="66" t="s">
        <v>29</v>
      </c>
      <c r="AH27" s="6"/>
      <c r="AI27" s="6"/>
      <c r="AJ27" s="6"/>
      <c r="AK27" s="6"/>
    </row>
    <row r="28" spans="2:37" s="1" customFormat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83"/>
      <c r="AA28" s="84"/>
      <c r="AB28" s="83"/>
      <c r="AC28" s="84"/>
      <c r="AD28" s="83"/>
      <c r="AE28" s="84"/>
      <c r="AF28" s="67"/>
      <c r="AH28" s="6"/>
      <c r="AI28" s="6"/>
      <c r="AJ28" s="6"/>
      <c r="AK28" s="6"/>
    </row>
    <row r="29" spans="2:37" s="1" customFormat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64" t="s">
        <v>4</v>
      </c>
      <c r="W29" s="65" t="s">
        <v>0</v>
      </c>
      <c r="X29" s="64" t="s">
        <v>4</v>
      </c>
      <c r="Y29" s="65" t="s">
        <v>0</v>
      </c>
      <c r="Z29" s="64" t="s">
        <v>4</v>
      </c>
      <c r="AA29" s="65" t="s">
        <v>0</v>
      </c>
      <c r="AB29" s="2" t="s">
        <v>4</v>
      </c>
      <c r="AC29" s="3" t="s">
        <v>0</v>
      </c>
      <c r="AD29" s="2" t="s">
        <v>4</v>
      </c>
      <c r="AE29" s="3" t="s">
        <v>0</v>
      </c>
      <c r="AF29" s="68"/>
      <c r="AH29" s="6"/>
      <c r="AI29" s="6"/>
      <c r="AJ29" s="6"/>
      <c r="AK29" s="6"/>
    </row>
    <row r="30" spans="2:37" s="1" customFormat="1" x14ac:dyDescent="0.25">
      <c r="B30" s="54" t="s">
        <v>11</v>
      </c>
      <c r="C30" s="51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v>0</v>
      </c>
      <c r="Y30" s="8">
        <v>0</v>
      </c>
      <c r="Z30" s="7">
        <v>0</v>
      </c>
      <c r="AA30" s="8">
        <v>0</v>
      </c>
      <c r="AB30" s="7">
        <v>0</v>
      </c>
      <c r="AC30" s="8">
        <v>0</v>
      </c>
      <c r="AD30" s="7">
        <v>0</v>
      </c>
      <c r="AE30" s="44">
        <v>0</v>
      </c>
      <c r="AF30" s="42"/>
      <c r="AH30" s="6"/>
      <c r="AI30" s="6"/>
      <c r="AJ30" s="6"/>
      <c r="AK30" s="6"/>
    </row>
    <row r="31" spans="2:37" s="1" customFormat="1" x14ac:dyDescent="0.25">
      <c r="B31" s="54" t="s">
        <v>12</v>
      </c>
      <c r="C31" s="51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29">
        <v>0</v>
      </c>
      <c r="Q31" s="8">
        <v>0</v>
      </c>
      <c r="R31" s="29">
        <v>0</v>
      </c>
      <c r="S31" s="8">
        <v>0</v>
      </c>
      <c r="T31" s="29">
        <v>0</v>
      </c>
      <c r="U31" s="8">
        <v>0</v>
      </c>
      <c r="V31" s="29">
        <v>0</v>
      </c>
      <c r="W31" s="8">
        <v>0</v>
      </c>
      <c r="X31" s="29">
        <v>0</v>
      </c>
      <c r="Y31" s="8">
        <v>0</v>
      </c>
      <c r="Z31" s="7">
        <v>0</v>
      </c>
      <c r="AA31" s="8">
        <v>0</v>
      </c>
      <c r="AB31" s="29">
        <v>0</v>
      </c>
      <c r="AC31" s="8">
        <v>0</v>
      </c>
      <c r="AD31" s="7">
        <f>X31</f>
        <v>0</v>
      </c>
      <c r="AE31" s="44">
        <f>Y31</f>
        <v>0</v>
      </c>
      <c r="AF31" s="42"/>
      <c r="AH31" s="6"/>
      <c r="AI31" s="6"/>
      <c r="AJ31" s="6"/>
      <c r="AK31" s="6"/>
    </row>
    <row r="32" spans="2:37" s="1" customFormat="1" x14ac:dyDescent="0.25">
      <c r="B32" s="54" t="s">
        <v>13</v>
      </c>
      <c r="C32" s="51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29">
        <v>0</v>
      </c>
      <c r="Q32" s="8">
        <v>0</v>
      </c>
      <c r="R32" s="29">
        <v>0</v>
      </c>
      <c r="S32" s="8">
        <v>0</v>
      </c>
      <c r="T32" s="29">
        <v>0</v>
      </c>
      <c r="U32" s="8">
        <v>0</v>
      </c>
      <c r="V32" s="29">
        <v>0</v>
      </c>
      <c r="W32" s="8">
        <v>0</v>
      </c>
      <c r="X32" s="29">
        <v>0</v>
      </c>
      <c r="Y32" s="8">
        <v>0</v>
      </c>
      <c r="Z32" s="29">
        <v>0</v>
      </c>
      <c r="AA32" s="8">
        <v>0</v>
      </c>
      <c r="AB32" s="29">
        <v>0</v>
      </c>
      <c r="AC32" s="8">
        <v>0</v>
      </c>
      <c r="AD32" s="7">
        <f>X32</f>
        <v>0</v>
      </c>
      <c r="AE32" s="44">
        <f>Y32</f>
        <v>0</v>
      </c>
      <c r="AF32" s="42"/>
      <c r="AH32" s="6"/>
      <c r="AI32" s="6"/>
      <c r="AJ32" s="6"/>
      <c r="AK32" s="6"/>
    </row>
    <row r="33" spans="2:37" s="1" customFormat="1" x14ac:dyDescent="0.25">
      <c r="B33" s="47" t="s">
        <v>14</v>
      </c>
      <c r="C33" s="52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44">
        <v>0</v>
      </c>
      <c r="N33" s="7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v>0</v>
      </c>
      <c r="Y33" s="8">
        <v>0</v>
      </c>
      <c r="Z33" s="7">
        <v>0</v>
      </c>
      <c r="AA33" s="8">
        <v>0</v>
      </c>
      <c r="AB33" s="7">
        <v>0</v>
      </c>
      <c r="AC33" s="8">
        <v>0</v>
      </c>
      <c r="AD33" s="7">
        <v>0</v>
      </c>
      <c r="AE33" s="44">
        <v>0</v>
      </c>
      <c r="AF33" s="42"/>
      <c r="AH33" s="6"/>
      <c r="AI33" s="6"/>
      <c r="AJ33" s="6"/>
      <c r="AK33" s="6"/>
    </row>
    <row r="34" spans="2:37" s="1" customFormat="1" x14ac:dyDescent="0.25">
      <c r="B34" s="47" t="s">
        <v>10</v>
      </c>
      <c r="C34" s="52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44">
        <v>0</v>
      </c>
      <c r="N34" s="7">
        <v>0</v>
      </c>
      <c r="O34" s="44">
        <v>0</v>
      </c>
      <c r="P34" s="7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v>0</v>
      </c>
      <c r="Y34" s="8">
        <v>0</v>
      </c>
      <c r="Z34" s="7">
        <v>0</v>
      </c>
      <c r="AA34" s="8">
        <v>0</v>
      </c>
      <c r="AB34" s="7">
        <v>0</v>
      </c>
      <c r="AC34" s="8">
        <v>0</v>
      </c>
      <c r="AD34" s="7">
        <v>0</v>
      </c>
      <c r="AE34" s="44">
        <v>0</v>
      </c>
      <c r="AF34" s="42"/>
      <c r="AH34" s="6"/>
      <c r="AI34" s="6"/>
      <c r="AJ34" s="6"/>
      <c r="AK34" s="6"/>
    </row>
    <row r="35" spans="2:37" s="1" customFormat="1" x14ac:dyDescent="0.25">
      <c r="B35" s="47" t="s">
        <v>15</v>
      </c>
      <c r="C35" s="52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44">
        <v>0</v>
      </c>
      <c r="N35" s="7">
        <v>0</v>
      </c>
      <c r="O35" s="44">
        <v>0</v>
      </c>
      <c r="P35" s="7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v>0</v>
      </c>
      <c r="Y35" s="8">
        <v>0</v>
      </c>
      <c r="Z35" s="7">
        <v>0</v>
      </c>
      <c r="AA35" s="8">
        <v>0</v>
      </c>
      <c r="AB35" s="7">
        <v>0</v>
      </c>
      <c r="AC35" s="8">
        <v>0</v>
      </c>
      <c r="AD35" s="7">
        <v>0</v>
      </c>
      <c r="AE35" s="44">
        <v>0</v>
      </c>
      <c r="AF35" s="42"/>
      <c r="AH35" s="6"/>
      <c r="AI35" s="6"/>
      <c r="AJ35" s="6"/>
      <c r="AK35" s="6"/>
    </row>
    <row r="36" spans="2:37" s="1" customFormat="1" x14ac:dyDescent="0.25">
      <c r="B36" s="47" t="s">
        <v>16</v>
      </c>
      <c r="C36" s="52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44">
        <v>0</v>
      </c>
      <c r="N36" s="7">
        <v>0</v>
      </c>
      <c r="O36" s="44">
        <v>0</v>
      </c>
      <c r="P36" s="7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v>3</v>
      </c>
      <c r="Y36" s="8">
        <v>3</v>
      </c>
      <c r="Z36" s="7">
        <v>0</v>
      </c>
      <c r="AA36" s="8">
        <v>0</v>
      </c>
      <c r="AB36" s="7">
        <v>0</v>
      </c>
      <c r="AC36" s="8">
        <v>0</v>
      </c>
      <c r="AD36" s="7">
        <v>3</v>
      </c>
      <c r="AE36" s="44">
        <v>3</v>
      </c>
      <c r="AF36" s="42" t="s">
        <v>34</v>
      </c>
      <c r="AH36" s="6"/>
      <c r="AI36" s="6"/>
      <c r="AJ36" s="6"/>
      <c r="AK36" s="6"/>
    </row>
    <row r="37" spans="2:37" s="1" customFormat="1" x14ac:dyDescent="0.25">
      <c r="B37" s="47" t="s">
        <v>19</v>
      </c>
      <c r="C37" s="52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44">
        <v>0</v>
      </c>
      <c r="N37" s="7">
        <v>0</v>
      </c>
      <c r="O37" s="44">
        <v>0</v>
      </c>
      <c r="P37" s="7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v>0</v>
      </c>
      <c r="Y37" s="8">
        <v>0</v>
      </c>
      <c r="Z37" s="7">
        <v>0</v>
      </c>
      <c r="AA37" s="8">
        <v>0</v>
      </c>
      <c r="AB37" s="7">
        <v>0</v>
      </c>
      <c r="AC37" s="8">
        <v>0</v>
      </c>
      <c r="AD37" s="7">
        <v>0</v>
      </c>
      <c r="AE37" s="44">
        <v>0</v>
      </c>
      <c r="AF37" s="42"/>
      <c r="AH37" s="6"/>
      <c r="AI37" s="6"/>
      <c r="AJ37" s="6"/>
      <c r="AK37" s="6"/>
    </row>
    <row r="38" spans="2:37" s="1" customFormat="1" x14ac:dyDescent="0.25">
      <c r="B38" s="47" t="s">
        <v>18</v>
      </c>
      <c r="C38" s="52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44">
        <v>0</v>
      </c>
      <c r="N38" s="7">
        <v>0</v>
      </c>
      <c r="O38" s="44">
        <v>0</v>
      </c>
      <c r="P38" s="7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v>0</v>
      </c>
      <c r="Y38" s="8">
        <v>0</v>
      </c>
      <c r="Z38" s="7">
        <v>0</v>
      </c>
      <c r="AA38" s="8">
        <v>0</v>
      </c>
      <c r="AB38" s="7">
        <v>0</v>
      </c>
      <c r="AC38" s="8">
        <v>0</v>
      </c>
      <c r="AD38" s="7">
        <v>0</v>
      </c>
      <c r="AE38" s="44">
        <v>0</v>
      </c>
      <c r="AF38" s="42"/>
      <c r="AH38" s="6"/>
      <c r="AI38" s="6"/>
      <c r="AJ38" s="6"/>
      <c r="AK38" s="6"/>
    </row>
    <row r="39" spans="2:37" s="1" customFormat="1" x14ac:dyDescent="0.25">
      <c r="B39" s="47" t="s">
        <v>17</v>
      </c>
      <c r="C39" s="52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44">
        <v>0</v>
      </c>
      <c r="N39" s="7">
        <v>0</v>
      </c>
      <c r="O39" s="44">
        <v>0</v>
      </c>
      <c r="P39" s="7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v>0</v>
      </c>
      <c r="Y39" s="8">
        <v>0</v>
      </c>
      <c r="Z39" s="7">
        <v>0</v>
      </c>
      <c r="AA39" s="8">
        <v>0</v>
      </c>
      <c r="AB39" s="7">
        <v>0</v>
      </c>
      <c r="AC39" s="8">
        <v>0</v>
      </c>
      <c r="AD39" s="7">
        <v>0</v>
      </c>
      <c r="AE39" s="44">
        <v>0</v>
      </c>
      <c r="AF39" s="42"/>
      <c r="AH39" s="6"/>
      <c r="AI39" s="6"/>
      <c r="AJ39" s="6"/>
      <c r="AK39" s="6"/>
    </row>
    <row r="40" spans="2:37" s="1" customFormat="1" x14ac:dyDescent="0.25">
      <c r="B40" s="47" t="s">
        <v>20</v>
      </c>
      <c r="C40" s="52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44">
        <v>0</v>
      </c>
      <c r="N40" s="7">
        <v>0</v>
      </c>
      <c r="O40" s="44">
        <v>0</v>
      </c>
      <c r="P40" s="7">
        <v>0</v>
      </c>
      <c r="Q40" s="8">
        <v>0</v>
      </c>
      <c r="R40" s="29">
        <v>0</v>
      </c>
      <c r="S40" s="8">
        <v>0</v>
      </c>
      <c r="T40" s="29">
        <v>0</v>
      </c>
      <c r="U40" s="8">
        <v>0</v>
      </c>
      <c r="V40" s="29">
        <v>0</v>
      </c>
      <c r="W40" s="8">
        <v>0</v>
      </c>
      <c r="X40" s="29">
        <v>0</v>
      </c>
      <c r="Y40" s="8">
        <v>0</v>
      </c>
      <c r="Z40" s="29">
        <v>0</v>
      </c>
      <c r="AA40" s="8">
        <v>0</v>
      </c>
      <c r="AB40" s="29">
        <v>0</v>
      </c>
      <c r="AC40" s="8">
        <v>0</v>
      </c>
      <c r="AD40" s="7">
        <v>0</v>
      </c>
      <c r="AE40" s="44">
        <v>0</v>
      </c>
      <c r="AF40" s="42"/>
      <c r="AH40" s="6"/>
      <c r="AI40" s="6"/>
      <c r="AJ40" s="6"/>
      <c r="AK40" s="6"/>
    </row>
    <row r="41" spans="2:37" s="1" customFormat="1" x14ac:dyDescent="0.25">
      <c r="B41" s="47" t="s">
        <v>21</v>
      </c>
      <c r="C41" s="52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44">
        <v>0</v>
      </c>
      <c r="N41" s="7">
        <v>0</v>
      </c>
      <c r="O41" s="44">
        <v>0</v>
      </c>
      <c r="P41" s="7">
        <v>0</v>
      </c>
      <c r="Q41" s="44">
        <v>0</v>
      </c>
      <c r="R41" s="7">
        <v>0</v>
      </c>
      <c r="S41" s="8">
        <v>0</v>
      </c>
      <c r="T41" s="29">
        <v>0</v>
      </c>
      <c r="U41" s="8">
        <v>0</v>
      </c>
      <c r="V41" s="29">
        <v>0</v>
      </c>
      <c r="W41" s="8">
        <v>0</v>
      </c>
      <c r="X41" s="29">
        <v>0</v>
      </c>
      <c r="Y41" s="8">
        <v>0</v>
      </c>
      <c r="Z41" s="29">
        <v>0</v>
      </c>
      <c r="AA41" s="8">
        <v>0</v>
      </c>
      <c r="AB41" s="29">
        <v>0</v>
      </c>
      <c r="AC41" s="8">
        <v>0</v>
      </c>
      <c r="AD41" s="29">
        <v>0</v>
      </c>
      <c r="AE41" s="8">
        <v>0</v>
      </c>
      <c r="AF41" s="42"/>
      <c r="AH41" s="6"/>
      <c r="AI41" s="6"/>
      <c r="AJ41" s="6"/>
      <c r="AK41" s="6"/>
    </row>
    <row r="42" spans="2:37" s="1" customFormat="1" x14ac:dyDescent="0.25">
      <c r="B42" s="47" t="s">
        <v>22</v>
      </c>
      <c r="C42" s="52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44">
        <v>0</v>
      </c>
      <c r="N42" s="7">
        <v>0</v>
      </c>
      <c r="O42" s="44">
        <v>0</v>
      </c>
      <c r="P42" s="7">
        <v>0</v>
      </c>
      <c r="Q42" s="44">
        <v>0</v>
      </c>
      <c r="R42" s="7">
        <v>0</v>
      </c>
      <c r="S42" s="8">
        <v>0</v>
      </c>
      <c r="T42" s="29">
        <v>0</v>
      </c>
      <c r="U42" s="8">
        <v>0</v>
      </c>
      <c r="V42" s="29">
        <v>0</v>
      </c>
      <c r="W42" s="8">
        <v>0</v>
      </c>
      <c r="X42" s="29">
        <v>0</v>
      </c>
      <c r="Y42" s="8">
        <v>0</v>
      </c>
      <c r="Z42" s="29">
        <v>0</v>
      </c>
      <c r="AA42" s="8">
        <v>0</v>
      </c>
      <c r="AB42" s="29">
        <v>0</v>
      </c>
      <c r="AC42" s="8">
        <v>0</v>
      </c>
      <c r="AD42" s="7">
        <f t="shared" ref="AD42:AD45" si="3">AB42+T42+R42+P42+N42+L42</f>
        <v>0</v>
      </c>
      <c r="AE42" s="44">
        <f t="shared" ref="AE42:AE45" si="4">AC42+U42+S42+Q42+O42+M42</f>
        <v>0</v>
      </c>
      <c r="AF42" s="42"/>
      <c r="AH42" s="6"/>
      <c r="AI42" s="6"/>
      <c r="AJ42" s="6"/>
      <c r="AK42" s="6"/>
    </row>
    <row r="43" spans="2:37" s="1" customFormat="1" ht="15.75" thickBot="1" x14ac:dyDescent="0.3">
      <c r="B43" s="49" t="s">
        <v>23</v>
      </c>
      <c r="C43" s="53"/>
      <c r="D43" s="19"/>
      <c r="E43" s="31"/>
      <c r="F43" s="31"/>
      <c r="G43" s="31"/>
      <c r="H43" s="31"/>
      <c r="I43" s="31"/>
      <c r="J43" s="32">
        <v>0</v>
      </c>
      <c r="K43" s="91">
        <v>0</v>
      </c>
      <c r="L43" s="91">
        <v>0</v>
      </c>
      <c r="M43" s="92">
        <v>0</v>
      </c>
      <c r="N43" s="93">
        <v>0</v>
      </c>
      <c r="O43" s="92">
        <v>0</v>
      </c>
      <c r="P43" s="93">
        <v>0</v>
      </c>
      <c r="Q43" s="92">
        <v>0</v>
      </c>
      <c r="R43" s="93">
        <v>0</v>
      </c>
      <c r="S43" s="94">
        <v>0</v>
      </c>
      <c r="T43" s="91">
        <v>0</v>
      </c>
      <c r="U43" s="94">
        <v>0</v>
      </c>
      <c r="V43" s="91">
        <v>0</v>
      </c>
      <c r="W43" s="94">
        <v>0</v>
      </c>
      <c r="X43" s="91">
        <v>0</v>
      </c>
      <c r="Y43" s="94">
        <v>0</v>
      </c>
      <c r="Z43" s="91">
        <v>0</v>
      </c>
      <c r="AA43" s="94">
        <v>0</v>
      </c>
      <c r="AB43" s="91">
        <v>0</v>
      </c>
      <c r="AC43" s="94">
        <v>0</v>
      </c>
      <c r="AD43" s="9">
        <f t="shared" si="3"/>
        <v>0</v>
      </c>
      <c r="AE43" s="45">
        <f t="shared" si="4"/>
        <v>0</v>
      </c>
      <c r="AF43" s="43"/>
      <c r="AH43" s="6"/>
      <c r="AI43" s="6"/>
      <c r="AJ43" s="6"/>
      <c r="AK43" s="6"/>
    </row>
    <row r="44" spans="2:37" ht="15.75" thickBot="1" x14ac:dyDescent="0.3">
      <c r="B44" s="56" t="s">
        <v>31</v>
      </c>
      <c r="C44" s="55"/>
      <c r="D44" s="46"/>
      <c r="E44" s="31"/>
      <c r="F44" s="31"/>
      <c r="G44" s="31"/>
      <c r="H44" s="31"/>
      <c r="I44" s="31"/>
      <c r="J44" s="95">
        <v>0</v>
      </c>
      <c r="K44" s="95">
        <v>0</v>
      </c>
      <c r="L44" s="95">
        <v>0</v>
      </c>
      <c r="M44" s="95">
        <v>0</v>
      </c>
      <c r="N44" s="95">
        <v>0</v>
      </c>
      <c r="O44" s="95">
        <v>0</v>
      </c>
      <c r="P44" s="95">
        <v>0</v>
      </c>
      <c r="Q44" s="96">
        <v>0</v>
      </c>
      <c r="R44" s="97">
        <v>0</v>
      </c>
      <c r="S44" s="95">
        <v>0</v>
      </c>
      <c r="T44" s="95">
        <v>0</v>
      </c>
      <c r="U44" s="95">
        <v>0</v>
      </c>
      <c r="V44" s="95">
        <v>0</v>
      </c>
      <c r="W44" s="95">
        <v>0</v>
      </c>
      <c r="X44" s="95">
        <v>0</v>
      </c>
      <c r="Y44" s="95">
        <v>0</v>
      </c>
      <c r="Z44" s="95">
        <v>0</v>
      </c>
      <c r="AA44" s="95">
        <v>0</v>
      </c>
      <c r="AB44" s="95">
        <v>0</v>
      </c>
      <c r="AC44" s="95">
        <v>0</v>
      </c>
      <c r="AD44" s="9">
        <f t="shared" si="3"/>
        <v>0</v>
      </c>
      <c r="AE44" s="45">
        <f t="shared" si="4"/>
        <v>0</v>
      </c>
      <c r="AF44" s="43"/>
      <c r="AH44" s="5"/>
    </row>
    <row r="45" spans="2:37" ht="15.75" thickBot="1" x14ac:dyDescent="0.3">
      <c r="B45" s="56" t="s">
        <v>30</v>
      </c>
      <c r="C45" s="55"/>
      <c r="D45" s="46"/>
      <c r="E45" s="31"/>
      <c r="F45" s="31"/>
      <c r="G45" s="31"/>
      <c r="H45" s="31"/>
      <c r="I45" s="31"/>
      <c r="J45" s="95">
        <v>0</v>
      </c>
      <c r="K45" s="95">
        <v>0</v>
      </c>
      <c r="L45" s="95">
        <v>0</v>
      </c>
      <c r="M45" s="95">
        <v>0</v>
      </c>
      <c r="N45" s="95">
        <v>0</v>
      </c>
      <c r="O45" s="95">
        <v>0</v>
      </c>
      <c r="P45" s="95">
        <v>0</v>
      </c>
      <c r="Q45" s="95">
        <v>0</v>
      </c>
      <c r="R45" s="95">
        <v>0</v>
      </c>
      <c r="S45" s="95">
        <v>0</v>
      </c>
      <c r="T45" s="95">
        <v>0</v>
      </c>
      <c r="U45" s="95">
        <v>0</v>
      </c>
      <c r="V45" s="95">
        <v>0</v>
      </c>
      <c r="W45" s="95">
        <v>0</v>
      </c>
      <c r="X45" s="95">
        <v>0</v>
      </c>
      <c r="Y45" s="95">
        <v>0</v>
      </c>
      <c r="Z45" s="95">
        <v>0</v>
      </c>
      <c r="AA45" s="95">
        <v>0</v>
      </c>
      <c r="AB45" s="95">
        <v>0</v>
      </c>
      <c r="AC45" s="95">
        <v>0</v>
      </c>
      <c r="AD45" s="9">
        <f t="shared" si="3"/>
        <v>0</v>
      </c>
      <c r="AE45" s="45">
        <f t="shared" si="4"/>
        <v>0</v>
      </c>
      <c r="AF45" s="43"/>
      <c r="AH45" s="5"/>
    </row>
    <row r="46" spans="2:37" x14ac:dyDescent="0.25">
      <c r="J46" s="59">
        <f>SUM(J30:J40)</f>
        <v>0</v>
      </c>
      <c r="K46" s="60">
        <f t="shared" ref="K46:AE46" si="5">SUM(K30:K40)</f>
        <v>0</v>
      </c>
      <c r="L46" s="60">
        <f t="shared" si="5"/>
        <v>0</v>
      </c>
      <c r="M46" s="60">
        <f t="shared" si="5"/>
        <v>0</v>
      </c>
      <c r="N46" s="60">
        <f t="shared" si="5"/>
        <v>0</v>
      </c>
      <c r="O46" s="60">
        <f t="shared" si="5"/>
        <v>0</v>
      </c>
      <c r="P46" s="60">
        <f t="shared" si="5"/>
        <v>0</v>
      </c>
      <c r="Q46" s="60">
        <f t="shared" si="5"/>
        <v>0</v>
      </c>
      <c r="R46" s="60">
        <f t="shared" si="5"/>
        <v>0</v>
      </c>
      <c r="S46" s="60">
        <f t="shared" si="5"/>
        <v>0</v>
      </c>
      <c r="T46" s="60">
        <f t="shared" si="5"/>
        <v>0</v>
      </c>
      <c r="U46" s="60">
        <f t="shared" si="5"/>
        <v>0</v>
      </c>
      <c r="V46" s="60">
        <f t="shared" ref="V46:AA46" si="6">SUM(V30:V40)</f>
        <v>0</v>
      </c>
      <c r="W46" s="60">
        <f t="shared" si="6"/>
        <v>0</v>
      </c>
      <c r="X46" s="60">
        <f t="shared" si="6"/>
        <v>3</v>
      </c>
      <c r="Y46" s="60">
        <f t="shared" si="6"/>
        <v>3</v>
      </c>
      <c r="Z46" s="60">
        <f t="shared" si="6"/>
        <v>0</v>
      </c>
      <c r="AA46" s="60">
        <f t="shared" si="6"/>
        <v>0</v>
      </c>
      <c r="AB46" s="60">
        <f t="shared" si="5"/>
        <v>0</v>
      </c>
      <c r="AC46" s="60">
        <f t="shared" si="5"/>
        <v>0</v>
      </c>
      <c r="AD46" s="60">
        <f t="shared" si="5"/>
        <v>3</v>
      </c>
      <c r="AE46" s="60">
        <f t="shared" si="5"/>
        <v>3</v>
      </c>
    </row>
    <row r="47" spans="2:37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</row>
    <row r="48" spans="2:37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81">
        <v>2025</v>
      </c>
      <c r="Y48" s="82"/>
      <c r="Z48" s="81">
        <v>2025</v>
      </c>
      <c r="AA48" s="82"/>
      <c r="AB48" s="81">
        <v>2025</v>
      </c>
      <c r="AC48" s="82"/>
      <c r="AD48" s="81" t="s">
        <v>1</v>
      </c>
      <c r="AE48" s="82"/>
      <c r="AF48" s="66" t="s">
        <v>29</v>
      </c>
      <c r="AH48" s="6"/>
      <c r="AI48" s="6"/>
      <c r="AJ48" s="6"/>
      <c r="AK48" s="6"/>
    </row>
    <row r="49" spans="2:37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83"/>
      <c r="Y49" s="84"/>
      <c r="Z49" s="83"/>
      <c r="AA49" s="84"/>
      <c r="AB49" s="83"/>
      <c r="AC49" s="84"/>
      <c r="AD49" s="83"/>
      <c r="AE49" s="84"/>
      <c r="AF49" s="67"/>
      <c r="AH49" s="6"/>
      <c r="AI49" s="6"/>
      <c r="AJ49" s="6"/>
      <c r="AK49" s="6"/>
    </row>
    <row r="50" spans="2:37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64" t="s">
        <v>4</v>
      </c>
      <c r="W50" s="65" t="s">
        <v>0</v>
      </c>
      <c r="X50" s="64" t="s">
        <v>4</v>
      </c>
      <c r="Y50" s="65" t="s">
        <v>0</v>
      </c>
      <c r="Z50" s="64" t="s">
        <v>4</v>
      </c>
      <c r="AA50" s="65" t="s">
        <v>0</v>
      </c>
      <c r="AB50" s="2" t="s">
        <v>4</v>
      </c>
      <c r="AC50" s="3" t="s">
        <v>0</v>
      </c>
      <c r="AD50" s="2" t="s">
        <v>4</v>
      </c>
      <c r="AE50" s="3" t="s">
        <v>0</v>
      </c>
      <c r="AF50" s="68"/>
      <c r="AH50" s="6"/>
      <c r="AI50" s="6"/>
      <c r="AJ50" s="6"/>
      <c r="AK50" s="6"/>
    </row>
    <row r="51" spans="2:37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$C51*0.05</f>
        <v>25000</v>
      </c>
      <c r="Y51" s="8"/>
      <c r="Z51" s="7">
        <f>$C51*0.05</f>
        <v>25000</v>
      </c>
      <c r="AA51" s="8"/>
      <c r="AB51" s="7">
        <f>$C51*0.05</f>
        <v>25000</v>
      </c>
      <c r="AC51" s="8"/>
      <c r="AD51" s="7">
        <f>L51+N51+P51+R51+T51+AB51</f>
        <v>137500</v>
      </c>
      <c r="AE51" s="8"/>
      <c r="AF51" s="42"/>
      <c r="AH51" s="6"/>
      <c r="AI51" s="6"/>
      <c r="AJ51" s="6"/>
      <c r="AK51" s="6"/>
    </row>
    <row r="52" spans="2:37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7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$C52*0.05</f>
        <v>14167.035000000002</v>
      </c>
      <c r="Y52" s="8"/>
      <c r="Z52" s="7">
        <f>$C52*0.05</f>
        <v>14167.035000000002</v>
      </c>
      <c r="AA52" s="8"/>
      <c r="AB52" s="7">
        <f>$C52*0.05</f>
        <v>14167.035000000002</v>
      </c>
      <c r="AC52" s="8"/>
      <c r="AD52" s="7">
        <f>L52+N52+P52+R52+T52+AB52</f>
        <v>77918.692500000005</v>
      </c>
      <c r="AE52" s="8"/>
      <c r="AF52" s="42"/>
      <c r="AH52" s="6"/>
      <c r="AI52" s="6"/>
      <c r="AJ52" s="6"/>
      <c r="AK52" s="6"/>
    </row>
    <row r="53" spans="2:37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7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$C53*0.05</f>
        <v>1574.1150000000002</v>
      </c>
      <c r="Y53" s="8"/>
      <c r="Z53" s="7">
        <f>$C53*0.05</f>
        <v>1574.1150000000002</v>
      </c>
      <c r="AA53" s="8"/>
      <c r="AB53" s="7">
        <f>$C53*0.05</f>
        <v>1574.1150000000002</v>
      </c>
      <c r="AC53" s="8"/>
      <c r="AD53" s="7">
        <f>L53+N53+P53+R53+T53+AB53</f>
        <v>8657.6325000000015</v>
      </c>
      <c r="AE53" s="8"/>
      <c r="AF53" s="42"/>
      <c r="AH53" s="6"/>
      <c r="AI53" s="6"/>
      <c r="AJ53" s="6"/>
      <c r="AK53" s="6"/>
    </row>
    <row r="54" spans="2:37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7"/>
      <c r="AA54" s="8"/>
      <c r="AB54" s="7"/>
      <c r="AC54" s="8"/>
      <c r="AD54" s="7"/>
      <c r="AE54" s="8"/>
      <c r="AF54" s="42"/>
      <c r="AH54" s="6"/>
      <c r="AI54" s="6"/>
      <c r="AJ54" s="6"/>
      <c r="AK54" s="6"/>
    </row>
    <row r="55" spans="2:37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7"/>
      <c r="AA55" s="8"/>
      <c r="AB55" s="7"/>
      <c r="AC55" s="8"/>
      <c r="AD55" s="7"/>
      <c r="AE55" s="8"/>
      <c r="AF55" s="42"/>
      <c r="AH55" s="6"/>
      <c r="AI55" s="6"/>
      <c r="AJ55" s="6"/>
      <c r="AK55" s="6"/>
    </row>
    <row r="56" spans="2:37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v>0</v>
      </c>
      <c r="Y56" s="8"/>
      <c r="Z56" s="7">
        <v>0</v>
      </c>
      <c r="AA56" s="8"/>
      <c r="AB56" s="7">
        <v>0</v>
      </c>
      <c r="AC56" s="8"/>
      <c r="AD56" s="7">
        <f>L56+N56+P56+R56+T56+AB56</f>
        <v>0</v>
      </c>
      <c r="AE56" s="8"/>
      <c r="AF56" s="42"/>
      <c r="AH56" s="6"/>
      <c r="AI56" s="6"/>
      <c r="AJ56" s="6"/>
      <c r="AK56" s="6"/>
    </row>
    <row r="57" spans="2:37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7"/>
      <c r="AA57" s="8"/>
      <c r="AB57" s="7"/>
      <c r="AC57" s="8"/>
      <c r="AD57" s="7"/>
      <c r="AE57" s="8"/>
      <c r="AF57" s="42"/>
      <c r="AH57" s="6"/>
      <c r="AI57" s="6"/>
      <c r="AJ57" s="6"/>
      <c r="AK57" s="6"/>
    </row>
    <row r="58" spans="2:37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7"/>
      <c r="AA58" s="8"/>
      <c r="AB58" s="7"/>
      <c r="AC58" s="8"/>
      <c r="AD58" s="7"/>
      <c r="AE58" s="8"/>
      <c r="AF58" s="42"/>
      <c r="AH58" s="6"/>
      <c r="AI58" s="6"/>
      <c r="AJ58" s="6"/>
      <c r="AK58" s="6"/>
    </row>
    <row r="59" spans="2:37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7"/>
      <c r="AA59" s="8"/>
      <c r="AB59" s="7"/>
      <c r="AC59" s="8"/>
      <c r="AD59" s="7"/>
      <c r="AE59" s="8"/>
      <c r="AF59" s="42"/>
      <c r="AH59" s="6"/>
      <c r="AI59" s="6"/>
      <c r="AJ59" s="6"/>
      <c r="AK59" s="6"/>
    </row>
    <row r="60" spans="2:37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7"/>
      <c r="AA60" s="8"/>
      <c r="AB60" s="7"/>
      <c r="AC60" s="8"/>
      <c r="AD60" s="7"/>
      <c r="AE60" s="8"/>
      <c r="AF60" s="42"/>
      <c r="AH60" s="6"/>
      <c r="AI60" s="6"/>
      <c r="AJ60" s="6"/>
      <c r="AK60" s="6"/>
    </row>
    <row r="61" spans="2:37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$C61*0.05</f>
        <v>1574.1150000000002</v>
      </c>
      <c r="Y61" s="8"/>
      <c r="Z61" s="7">
        <f>$C61*0.05</f>
        <v>1574.1150000000002</v>
      </c>
      <c r="AA61" s="8"/>
      <c r="AB61" s="7">
        <f>$C61*0.05</f>
        <v>1574.1150000000002</v>
      </c>
      <c r="AC61" s="8"/>
      <c r="AD61" s="7">
        <f>L61+N61+P61+R61+T61+AB61</f>
        <v>8657.6325000000015</v>
      </c>
      <c r="AE61" s="8"/>
      <c r="AF61" s="42"/>
      <c r="AH61" s="6"/>
      <c r="AI61" s="6"/>
      <c r="AJ61" s="6"/>
      <c r="AK61" s="6"/>
    </row>
    <row r="62" spans="2:37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7"/>
      <c r="AA62" s="8"/>
      <c r="AB62" s="7"/>
      <c r="AC62" s="8"/>
      <c r="AD62" s="7"/>
      <c r="AE62" s="8"/>
      <c r="AF62" s="42"/>
      <c r="AH62" s="6"/>
      <c r="AI62" s="6"/>
      <c r="AJ62" s="6"/>
      <c r="AK62" s="6"/>
    </row>
    <row r="63" spans="2:37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7"/>
      <c r="AA63" s="8"/>
      <c r="AB63" s="7"/>
      <c r="AC63" s="8"/>
      <c r="AD63" s="7"/>
      <c r="AE63" s="8"/>
      <c r="AF63" s="42"/>
      <c r="AH63" s="6"/>
      <c r="AI63" s="6"/>
      <c r="AJ63" s="6"/>
      <c r="AK63" s="6"/>
    </row>
    <row r="64" spans="2:37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43"/>
      <c r="AH64" s="6"/>
      <c r="AI64" s="6"/>
      <c r="AJ64" s="6"/>
      <c r="AK64" s="6"/>
    </row>
    <row r="65" spans="2:37" ht="15.75" hidden="1" thickBot="1" x14ac:dyDescent="0.3">
      <c r="B65" s="56" t="s">
        <v>30</v>
      </c>
      <c r="C65" s="57"/>
      <c r="D65" s="46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45"/>
      <c r="AF65" s="43"/>
      <c r="AH65" s="5"/>
    </row>
    <row r="66" spans="2:37" ht="15.75" hidden="1" thickBot="1" x14ac:dyDescent="0.3">
      <c r="B66" s="56" t="s">
        <v>31</v>
      </c>
      <c r="C66" s="57"/>
      <c r="D66" s="46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45"/>
      <c r="AF66" s="43"/>
      <c r="AH66" s="5"/>
    </row>
    <row r="67" spans="2:37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7" ht="15.75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</row>
    <row r="69" spans="2:37" s="1" customFormat="1" x14ac:dyDescent="0.25">
      <c r="B69" s="72" t="s">
        <v>2</v>
      </c>
      <c r="C69" s="77"/>
      <c r="D69" s="72">
        <v>2020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2021</v>
      </c>
      <c r="O69" s="82"/>
      <c r="P69" s="81">
        <v>2022</v>
      </c>
      <c r="Q69" s="82"/>
      <c r="R69" s="81">
        <v>2023</v>
      </c>
      <c r="S69" s="82"/>
      <c r="T69" s="81">
        <v>2024</v>
      </c>
      <c r="U69" s="82"/>
      <c r="V69" s="81">
        <v>2025</v>
      </c>
      <c r="W69" s="82"/>
      <c r="X69" s="81">
        <v>2026</v>
      </c>
      <c r="Y69" s="82"/>
      <c r="Z69" s="81">
        <v>2027</v>
      </c>
      <c r="AA69" s="82"/>
      <c r="AB69" s="81">
        <v>2028</v>
      </c>
      <c r="AC69" s="82"/>
      <c r="AD69" s="81" t="s">
        <v>1</v>
      </c>
      <c r="AE69" s="82"/>
      <c r="AF69" s="66" t="s">
        <v>29</v>
      </c>
      <c r="AH69" s="6"/>
      <c r="AI69" s="6"/>
      <c r="AJ69" s="6"/>
      <c r="AK69" s="6"/>
    </row>
    <row r="70" spans="2:37" s="1" customFormat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83"/>
      <c r="AA70" s="84"/>
      <c r="AB70" s="83"/>
      <c r="AC70" s="84"/>
      <c r="AD70" s="83"/>
      <c r="AE70" s="84"/>
      <c r="AF70" s="67"/>
      <c r="AH70" s="6"/>
      <c r="AI70" s="6"/>
      <c r="AJ70" s="6"/>
      <c r="AK70" s="6"/>
    </row>
    <row r="71" spans="2:37" s="1" customFormat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64" t="s">
        <v>4</v>
      </c>
      <c r="W71" s="65" t="s">
        <v>0</v>
      </c>
      <c r="X71" s="64" t="s">
        <v>4</v>
      </c>
      <c r="Y71" s="65" t="s">
        <v>0</v>
      </c>
      <c r="Z71" s="64" t="s">
        <v>4</v>
      </c>
      <c r="AA71" s="65" t="s">
        <v>0</v>
      </c>
      <c r="AB71" s="2" t="s">
        <v>4</v>
      </c>
      <c r="AC71" s="3" t="s">
        <v>0</v>
      </c>
      <c r="AD71" s="2" t="s">
        <v>4</v>
      </c>
      <c r="AE71" s="3" t="s">
        <v>0</v>
      </c>
      <c r="AF71" s="68"/>
      <c r="AH71" s="6"/>
      <c r="AI71" s="6"/>
      <c r="AJ71" s="6"/>
      <c r="AK71" s="6"/>
    </row>
    <row r="72" spans="2:37" s="1" customFormat="1" x14ac:dyDescent="0.25">
      <c r="B72" s="54" t="s">
        <v>11</v>
      </c>
      <c r="C72" s="58"/>
      <c r="D72" s="16"/>
      <c r="E72" s="28"/>
      <c r="F72" s="28"/>
      <c r="G72" s="28"/>
      <c r="H72" s="28"/>
      <c r="I72" s="28"/>
      <c r="J72" s="29">
        <v>0</v>
      </c>
      <c r="K72" s="29">
        <v>0</v>
      </c>
      <c r="L72" s="29">
        <v>0</v>
      </c>
      <c r="M72" s="8">
        <v>0</v>
      </c>
      <c r="N72" s="29">
        <v>0</v>
      </c>
      <c r="O72" s="8">
        <v>0</v>
      </c>
      <c r="P72" s="14">
        <v>0</v>
      </c>
      <c r="Q72" s="8">
        <v>0</v>
      </c>
      <c r="R72" s="7">
        <v>0</v>
      </c>
      <c r="S72" s="8">
        <v>0</v>
      </c>
      <c r="T72" s="7">
        <v>0</v>
      </c>
      <c r="U72" s="8">
        <v>0</v>
      </c>
      <c r="V72" s="7">
        <v>0</v>
      </c>
      <c r="W72" s="8">
        <v>0</v>
      </c>
      <c r="X72" s="7">
        <v>0</v>
      </c>
      <c r="Y72" s="8">
        <v>0</v>
      </c>
      <c r="Z72" s="7">
        <v>0</v>
      </c>
      <c r="AA72" s="8">
        <v>0</v>
      </c>
      <c r="AB72" s="7">
        <v>0</v>
      </c>
      <c r="AC72" s="8">
        <v>0</v>
      </c>
      <c r="AD72" s="7">
        <v>0</v>
      </c>
      <c r="AE72" s="44">
        <v>0</v>
      </c>
      <c r="AF72" s="42"/>
      <c r="AH72" s="6"/>
      <c r="AI72" s="6"/>
      <c r="AJ72" s="6"/>
      <c r="AK72" s="6"/>
    </row>
    <row r="73" spans="2:37" s="1" customFormat="1" x14ac:dyDescent="0.25">
      <c r="B73" s="54" t="s">
        <v>12</v>
      </c>
      <c r="C73" s="58"/>
      <c r="D73" s="16"/>
      <c r="E73" s="28"/>
      <c r="F73" s="28"/>
      <c r="G73" s="28"/>
      <c r="H73" s="28"/>
      <c r="I73" s="28"/>
      <c r="J73" s="29">
        <v>0</v>
      </c>
      <c r="K73" s="29">
        <v>0</v>
      </c>
      <c r="L73" s="29">
        <v>0</v>
      </c>
      <c r="M73" s="8">
        <v>0</v>
      </c>
      <c r="N73" s="29">
        <v>0</v>
      </c>
      <c r="O73" s="8">
        <v>0</v>
      </c>
      <c r="P73" s="29">
        <v>0</v>
      </c>
      <c r="Q73" s="8">
        <v>0</v>
      </c>
      <c r="R73" s="29">
        <v>0</v>
      </c>
      <c r="S73" s="8">
        <v>0</v>
      </c>
      <c r="T73" s="29">
        <v>0</v>
      </c>
      <c r="U73" s="8">
        <v>0</v>
      </c>
      <c r="V73" s="29">
        <v>0</v>
      </c>
      <c r="W73" s="8">
        <v>0</v>
      </c>
      <c r="X73" s="29">
        <v>0</v>
      </c>
      <c r="Y73" s="8">
        <v>0</v>
      </c>
      <c r="Z73" s="7">
        <v>0</v>
      </c>
      <c r="AA73" s="8">
        <v>0</v>
      </c>
      <c r="AB73" s="29">
        <v>0</v>
      </c>
      <c r="AC73" s="8">
        <v>0</v>
      </c>
      <c r="AD73" s="7">
        <f>X73</f>
        <v>0</v>
      </c>
      <c r="AE73" s="44">
        <f>Y73</f>
        <v>0</v>
      </c>
      <c r="AF73" s="42"/>
      <c r="AH73" s="6"/>
      <c r="AI73" s="6"/>
      <c r="AJ73" s="6"/>
      <c r="AK73" s="6"/>
    </row>
    <row r="74" spans="2:37" s="1" customFormat="1" x14ac:dyDescent="0.25">
      <c r="B74" s="54" t="s">
        <v>13</v>
      </c>
      <c r="C74" s="58"/>
      <c r="D74" s="16"/>
      <c r="E74" s="28"/>
      <c r="F74" s="28"/>
      <c r="G74" s="28"/>
      <c r="H74" s="28"/>
      <c r="I74" s="28"/>
      <c r="J74" s="29">
        <v>0</v>
      </c>
      <c r="K74" s="29">
        <v>0</v>
      </c>
      <c r="L74" s="29">
        <v>0</v>
      </c>
      <c r="M74" s="8">
        <v>0</v>
      </c>
      <c r="N74" s="29">
        <v>0</v>
      </c>
      <c r="O74" s="8">
        <v>0</v>
      </c>
      <c r="P74" s="29">
        <v>0</v>
      </c>
      <c r="Q74" s="8">
        <v>0</v>
      </c>
      <c r="R74" s="29">
        <v>0</v>
      </c>
      <c r="S74" s="8">
        <v>0</v>
      </c>
      <c r="T74" s="29">
        <v>0</v>
      </c>
      <c r="U74" s="8">
        <v>0</v>
      </c>
      <c r="V74" s="29">
        <v>0</v>
      </c>
      <c r="W74" s="8">
        <v>0</v>
      </c>
      <c r="X74" s="29">
        <v>0</v>
      </c>
      <c r="Y74" s="8">
        <v>0</v>
      </c>
      <c r="Z74" s="29">
        <v>0</v>
      </c>
      <c r="AA74" s="8">
        <v>0</v>
      </c>
      <c r="AB74" s="29">
        <v>0</v>
      </c>
      <c r="AC74" s="8">
        <v>0</v>
      </c>
      <c r="AD74" s="7">
        <f>X74</f>
        <v>0</v>
      </c>
      <c r="AE74" s="44">
        <f>Y74</f>
        <v>0</v>
      </c>
      <c r="AF74" s="42"/>
      <c r="AH74" s="6"/>
      <c r="AI74" s="6"/>
      <c r="AJ74" s="6"/>
      <c r="AK74" s="6"/>
    </row>
    <row r="75" spans="2:37" s="1" customFormat="1" x14ac:dyDescent="0.25">
      <c r="B75" s="47" t="s">
        <v>14</v>
      </c>
      <c r="C75" s="48"/>
      <c r="D75" s="18"/>
      <c r="E75" s="30"/>
      <c r="F75" s="30"/>
      <c r="G75" s="30"/>
      <c r="H75" s="30"/>
      <c r="I75" s="30"/>
      <c r="J75" s="29">
        <v>0</v>
      </c>
      <c r="K75" s="29">
        <v>0</v>
      </c>
      <c r="L75" s="29">
        <v>0</v>
      </c>
      <c r="M75" s="44">
        <v>0</v>
      </c>
      <c r="N75" s="7">
        <v>0</v>
      </c>
      <c r="O75" s="8">
        <v>0</v>
      </c>
      <c r="P75" s="14">
        <v>0</v>
      </c>
      <c r="Q75" s="8">
        <v>0</v>
      </c>
      <c r="R75" s="7">
        <v>0</v>
      </c>
      <c r="S75" s="8">
        <v>0</v>
      </c>
      <c r="T75" s="7">
        <v>0</v>
      </c>
      <c r="U75" s="8">
        <v>0</v>
      </c>
      <c r="V75" s="7">
        <v>0</v>
      </c>
      <c r="W75" s="8">
        <v>0</v>
      </c>
      <c r="X75" s="7">
        <v>0</v>
      </c>
      <c r="Y75" s="8">
        <v>0</v>
      </c>
      <c r="Z75" s="7">
        <v>0</v>
      </c>
      <c r="AA75" s="8">
        <v>0</v>
      </c>
      <c r="AB75" s="7">
        <v>0</v>
      </c>
      <c r="AC75" s="8">
        <v>0</v>
      </c>
      <c r="AD75" s="7">
        <v>0</v>
      </c>
      <c r="AE75" s="44">
        <v>0</v>
      </c>
      <c r="AF75" s="42"/>
      <c r="AH75" s="6"/>
      <c r="AI75" s="6"/>
      <c r="AJ75" s="6"/>
      <c r="AK75" s="6"/>
    </row>
    <row r="76" spans="2:37" s="1" customFormat="1" x14ac:dyDescent="0.25">
      <c r="B76" s="47" t="s">
        <v>10</v>
      </c>
      <c r="C76" s="48"/>
      <c r="D76" s="18"/>
      <c r="E76" s="30"/>
      <c r="F76" s="30"/>
      <c r="G76" s="30"/>
      <c r="H76" s="30"/>
      <c r="I76" s="30"/>
      <c r="J76" s="29">
        <v>0</v>
      </c>
      <c r="K76" s="29">
        <v>0</v>
      </c>
      <c r="L76" s="29">
        <v>0</v>
      </c>
      <c r="M76" s="44">
        <v>0</v>
      </c>
      <c r="N76" s="7">
        <v>0</v>
      </c>
      <c r="O76" s="44">
        <v>0</v>
      </c>
      <c r="P76" s="7">
        <v>0</v>
      </c>
      <c r="Q76" s="8">
        <v>0</v>
      </c>
      <c r="R76" s="7">
        <v>0</v>
      </c>
      <c r="S76" s="8">
        <v>0</v>
      </c>
      <c r="T76" s="7">
        <v>0</v>
      </c>
      <c r="U76" s="8">
        <v>0</v>
      </c>
      <c r="V76" s="7">
        <v>0</v>
      </c>
      <c r="W76" s="8">
        <v>0</v>
      </c>
      <c r="X76" s="7">
        <v>0</v>
      </c>
      <c r="Y76" s="8">
        <v>0</v>
      </c>
      <c r="Z76" s="7">
        <v>0</v>
      </c>
      <c r="AA76" s="8">
        <v>0</v>
      </c>
      <c r="AB76" s="7">
        <v>0</v>
      </c>
      <c r="AC76" s="8">
        <v>0</v>
      </c>
      <c r="AD76" s="7">
        <v>0</v>
      </c>
      <c r="AE76" s="44">
        <v>0</v>
      </c>
      <c r="AF76" s="42"/>
      <c r="AH76" s="6"/>
      <c r="AI76" s="6"/>
      <c r="AJ76" s="6"/>
      <c r="AK76" s="6"/>
    </row>
    <row r="77" spans="2:37" s="1" customFormat="1" x14ac:dyDescent="0.25">
      <c r="B77" s="47" t="s">
        <v>15</v>
      </c>
      <c r="C77" s="48"/>
      <c r="D77" s="18"/>
      <c r="E77" s="30"/>
      <c r="F77" s="30"/>
      <c r="G77" s="30"/>
      <c r="H77" s="30"/>
      <c r="I77" s="30"/>
      <c r="J77" s="29">
        <v>0</v>
      </c>
      <c r="K77" s="29">
        <v>0</v>
      </c>
      <c r="L77" s="29">
        <v>0</v>
      </c>
      <c r="M77" s="44">
        <v>0</v>
      </c>
      <c r="N77" s="7">
        <v>0</v>
      </c>
      <c r="O77" s="44">
        <v>0</v>
      </c>
      <c r="P77" s="7">
        <v>0</v>
      </c>
      <c r="Q77" s="8">
        <v>0</v>
      </c>
      <c r="R77" s="7">
        <v>0</v>
      </c>
      <c r="S77" s="8">
        <v>0</v>
      </c>
      <c r="T77" s="7">
        <v>0</v>
      </c>
      <c r="U77" s="8">
        <v>0</v>
      </c>
      <c r="V77" s="7">
        <v>0</v>
      </c>
      <c r="W77" s="8">
        <v>0</v>
      </c>
      <c r="X77" s="7">
        <v>0</v>
      </c>
      <c r="Y77" s="8">
        <v>0</v>
      </c>
      <c r="Z77" s="7">
        <v>0</v>
      </c>
      <c r="AA77" s="8">
        <v>0</v>
      </c>
      <c r="AB77" s="7">
        <v>0</v>
      </c>
      <c r="AC77" s="8">
        <v>0</v>
      </c>
      <c r="AD77" s="7">
        <v>0</v>
      </c>
      <c r="AE77" s="44">
        <v>0</v>
      </c>
      <c r="AF77" s="42"/>
      <c r="AH77" s="6"/>
      <c r="AI77" s="6"/>
      <c r="AJ77" s="6"/>
      <c r="AK77" s="6"/>
    </row>
    <row r="78" spans="2:37" s="1" customFormat="1" x14ac:dyDescent="0.25">
      <c r="B78" s="47" t="s">
        <v>16</v>
      </c>
      <c r="C78" s="48"/>
      <c r="D78" s="18"/>
      <c r="E78" s="30"/>
      <c r="F78" s="30"/>
      <c r="G78" s="30"/>
      <c r="H78" s="30"/>
      <c r="I78" s="30"/>
      <c r="J78" s="29">
        <v>0</v>
      </c>
      <c r="K78" s="29">
        <v>0</v>
      </c>
      <c r="L78" s="29">
        <v>0</v>
      </c>
      <c r="M78" s="44">
        <v>0</v>
      </c>
      <c r="N78" s="7">
        <v>0</v>
      </c>
      <c r="O78" s="44">
        <v>0</v>
      </c>
      <c r="P78" s="7">
        <v>0</v>
      </c>
      <c r="Q78" s="8">
        <v>0</v>
      </c>
      <c r="R78" s="7">
        <v>0</v>
      </c>
      <c r="S78" s="8">
        <v>0</v>
      </c>
      <c r="T78" s="7">
        <v>0</v>
      </c>
      <c r="U78" s="8">
        <v>0</v>
      </c>
      <c r="V78" s="7">
        <v>0</v>
      </c>
      <c r="W78" s="8">
        <v>0</v>
      </c>
      <c r="X78" s="7">
        <v>3</v>
      </c>
      <c r="Y78" s="8">
        <v>3</v>
      </c>
      <c r="Z78" s="7">
        <v>0</v>
      </c>
      <c r="AA78" s="8">
        <v>0</v>
      </c>
      <c r="AB78" s="7">
        <v>0</v>
      </c>
      <c r="AC78" s="8">
        <v>0</v>
      </c>
      <c r="AD78" s="7">
        <v>3</v>
      </c>
      <c r="AE78" s="44">
        <v>3</v>
      </c>
      <c r="AF78" s="42" t="s">
        <v>34</v>
      </c>
      <c r="AH78" s="6"/>
      <c r="AI78" s="6"/>
      <c r="AJ78" s="6"/>
      <c r="AK78" s="6"/>
    </row>
    <row r="79" spans="2:37" s="1" customFormat="1" x14ac:dyDescent="0.25">
      <c r="B79" s="47" t="s">
        <v>19</v>
      </c>
      <c r="C79" s="48"/>
      <c r="D79" s="18"/>
      <c r="E79" s="30"/>
      <c r="F79" s="30"/>
      <c r="G79" s="30"/>
      <c r="H79" s="30"/>
      <c r="I79" s="30"/>
      <c r="J79" s="29">
        <v>0</v>
      </c>
      <c r="K79" s="29">
        <v>0</v>
      </c>
      <c r="L79" s="29">
        <v>0</v>
      </c>
      <c r="M79" s="44">
        <v>0</v>
      </c>
      <c r="N79" s="7">
        <v>0</v>
      </c>
      <c r="O79" s="44">
        <v>0</v>
      </c>
      <c r="P79" s="7">
        <v>0</v>
      </c>
      <c r="Q79" s="8">
        <v>0</v>
      </c>
      <c r="R79" s="7">
        <v>0</v>
      </c>
      <c r="S79" s="8">
        <v>0</v>
      </c>
      <c r="T79" s="7">
        <v>0</v>
      </c>
      <c r="U79" s="8">
        <v>0</v>
      </c>
      <c r="V79" s="7">
        <v>0</v>
      </c>
      <c r="W79" s="8">
        <v>0</v>
      </c>
      <c r="X79" s="7">
        <v>0</v>
      </c>
      <c r="Y79" s="8">
        <v>0</v>
      </c>
      <c r="Z79" s="7">
        <v>0</v>
      </c>
      <c r="AA79" s="8">
        <v>0</v>
      </c>
      <c r="AB79" s="7">
        <v>0</v>
      </c>
      <c r="AC79" s="8">
        <v>0</v>
      </c>
      <c r="AD79" s="7">
        <v>0</v>
      </c>
      <c r="AE79" s="44">
        <v>0</v>
      </c>
      <c r="AF79" s="42"/>
      <c r="AH79" s="6"/>
      <c r="AI79" s="6"/>
      <c r="AJ79" s="6"/>
      <c r="AK79" s="6"/>
    </row>
    <row r="80" spans="2:37" s="1" customFormat="1" x14ac:dyDescent="0.25">
      <c r="B80" s="47" t="s">
        <v>18</v>
      </c>
      <c r="C80" s="48"/>
      <c r="D80" s="18"/>
      <c r="E80" s="30"/>
      <c r="F80" s="30"/>
      <c r="G80" s="30"/>
      <c r="H80" s="30"/>
      <c r="I80" s="30"/>
      <c r="J80" s="29">
        <v>0</v>
      </c>
      <c r="K80" s="29">
        <v>0</v>
      </c>
      <c r="L80" s="29">
        <v>0</v>
      </c>
      <c r="M80" s="44">
        <v>0</v>
      </c>
      <c r="N80" s="7">
        <v>0</v>
      </c>
      <c r="O80" s="44">
        <v>0</v>
      </c>
      <c r="P80" s="7">
        <v>0</v>
      </c>
      <c r="Q80" s="8">
        <v>0</v>
      </c>
      <c r="R80" s="7">
        <v>0</v>
      </c>
      <c r="S80" s="8">
        <v>0</v>
      </c>
      <c r="T80" s="7">
        <v>0</v>
      </c>
      <c r="U80" s="8">
        <v>0</v>
      </c>
      <c r="V80" s="7">
        <v>0</v>
      </c>
      <c r="W80" s="8">
        <v>0</v>
      </c>
      <c r="X80" s="7">
        <v>0</v>
      </c>
      <c r="Y80" s="8">
        <v>0</v>
      </c>
      <c r="Z80" s="7">
        <v>0</v>
      </c>
      <c r="AA80" s="8">
        <v>0</v>
      </c>
      <c r="AB80" s="7">
        <v>0</v>
      </c>
      <c r="AC80" s="8">
        <v>0</v>
      </c>
      <c r="AD80" s="7">
        <v>0</v>
      </c>
      <c r="AE80" s="44">
        <v>0</v>
      </c>
      <c r="AF80" s="42"/>
      <c r="AH80" s="6"/>
      <c r="AI80" s="6"/>
      <c r="AJ80" s="6"/>
      <c r="AK80" s="6"/>
    </row>
    <row r="81" spans="2:37" s="1" customFormat="1" x14ac:dyDescent="0.25">
      <c r="B81" s="47" t="s">
        <v>17</v>
      </c>
      <c r="C81" s="48"/>
      <c r="D81" s="18"/>
      <c r="E81" s="30"/>
      <c r="F81" s="30"/>
      <c r="G81" s="30"/>
      <c r="H81" s="30"/>
      <c r="I81" s="30"/>
      <c r="J81" s="29">
        <v>0</v>
      </c>
      <c r="K81" s="29">
        <v>0</v>
      </c>
      <c r="L81" s="29">
        <v>0</v>
      </c>
      <c r="M81" s="44">
        <v>0</v>
      </c>
      <c r="N81" s="7">
        <v>0</v>
      </c>
      <c r="O81" s="44">
        <v>0</v>
      </c>
      <c r="P81" s="7">
        <v>0</v>
      </c>
      <c r="Q81" s="8">
        <v>0</v>
      </c>
      <c r="R81" s="7">
        <v>0</v>
      </c>
      <c r="S81" s="8">
        <v>0</v>
      </c>
      <c r="T81" s="7">
        <v>0</v>
      </c>
      <c r="U81" s="8">
        <v>0</v>
      </c>
      <c r="V81" s="7">
        <v>0</v>
      </c>
      <c r="W81" s="8">
        <v>0</v>
      </c>
      <c r="X81" s="7">
        <v>0</v>
      </c>
      <c r="Y81" s="8">
        <v>0</v>
      </c>
      <c r="Z81" s="7">
        <v>0</v>
      </c>
      <c r="AA81" s="8">
        <v>0</v>
      </c>
      <c r="AB81" s="7">
        <v>0</v>
      </c>
      <c r="AC81" s="8">
        <v>0</v>
      </c>
      <c r="AD81" s="7">
        <v>0</v>
      </c>
      <c r="AE81" s="44">
        <v>0</v>
      </c>
      <c r="AF81" s="42"/>
      <c r="AH81" s="6"/>
      <c r="AI81" s="6"/>
      <c r="AJ81" s="6"/>
      <c r="AK81" s="6"/>
    </row>
    <row r="82" spans="2:37" s="1" customFormat="1" x14ac:dyDescent="0.25">
      <c r="B82" s="47" t="s">
        <v>20</v>
      </c>
      <c r="C82" s="48"/>
      <c r="D82" s="18"/>
      <c r="E82" s="30"/>
      <c r="F82" s="30"/>
      <c r="G82" s="30"/>
      <c r="H82" s="30"/>
      <c r="I82" s="30"/>
      <c r="J82" s="29">
        <v>0</v>
      </c>
      <c r="K82" s="29">
        <v>0</v>
      </c>
      <c r="L82" s="29">
        <v>0</v>
      </c>
      <c r="M82" s="44">
        <v>0</v>
      </c>
      <c r="N82" s="7">
        <v>0</v>
      </c>
      <c r="O82" s="44">
        <v>0</v>
      </c>
      <c r="P82" s="7">
        <v>0</v>
      </c>
      <c r="Q82" s="8">
        <v>0</v>
      </c>
      <c r="R82" s="29">
        <v>0</v>
      </c>
      <c r="S82" s="8">
        <v>0</v>
      </c>
      <c r="T82" s="29">
        <v>0</v>
      </c>
      <c r="U82" s="8">
        <v>0</v>
      </c>
      <c r="V82" s="29">
        <v>0</v>
      </c>
      <c r="W82" s="8">
        <v>0</v>
      </c>
      <c r="X82" s="29">
        <v>0</v>
      </c>
      <c r="Y82" s="8">
        <v>0</v>
      </c>
      <c r="Z82" s="29">
        <v>0</v>
      </c>
      <c r="AA82" s="8">
        <v>0</v>
      </c>
      <c r="AB82" s="29">
        <v>0</v>
      </c>
      <c r="AC82" s="8">
        <v>0</v>
      </c>
      <c r="AD82" s="7">
        <v>0</v>
      </c>
      <c r="AE82" s="44">
        <v>0</v>
      </c>
      <c r="AF82" s="42"/>
      <c r="AH82" s="6"/>
      <c r="AI82" s="6"/>
      <c r="AJ82" s="6"/>
      <c r="AK82" s="6"/>
    </row>
    <row r="83" spans="2:37" s="1" customFormat="1" x14ac:dyDescent="0.25">
      <c r="B83" s="47" t="s">
        <v>21</v>
      </c>
      <c r="C83" s="48"/>
      <c r="D83" s="18"/>
      <c r="E83" s="30"/>
      <c r="F83" s="30"/>
      <c r="G83" s="30"/>
      <c r="H83" s="30"/>
      <c r="I83" s="30"/>
      <c r="J83" s="29">
        <v>0</v>
      </c>
      <c r="K83" s="29">
        <v>0</v>
      </c>
      <c r="L83" s="29">
        <v>0</v>
      </c>
      <c r="M83" s="44">
        <v>0</v>
      </c>
      <c r="N83" s="7">
        <v>0</v>
      </c>
      <c r="O83" s="44">
        <v>0</v>
      </c>
      <c r="P83" s="7">
        <v>0</v>
      </c>
      <c r="Q83" s="44">
        <v>0</v>
      </c>
      <c r="R83" s="7">
        <v>0</v>
      </c>
      <c r="S83" s="8">
        <v>0</v>
      </c>
      <c r="T83" s="29">
        <v>0</v>
      </c>
      <c r="U83" s="8">
        <v>0</v>
      </c>
      <c r="V83" s="29">
        <v>0</v>
      </c>
      <c r="W83" s="8">
        <v>0</v>
      </c>
      <c r="X83" s="29">
        <v>0</v>
      </c>
      <c r="Y83" s="8">
        <v>0</v>
      </c>
      <c r="Z83" s="29">
        <v>0</v>
      </c>
      <c r="AA83" s="8">
        <v>0</v>
      </c>
      <c r="AB83" s="29">
        <v>0</v>
      </c>
      <c r="AC83" s="8">
        <v>0</v>
      </c>
      <c r="AD83" s="29">
        <v>0</v>
      </c>
      <c r="AE83" s="8">
        <v>0</v>
      </c>
      <c r="AF83" s="42"/>
      <c r="AH83" s="6"/>
      <c r="AI83" s="6"/>
      <c r="AJ83" s="6"/>
      <c r="AK83" s="6"/>
    </row>
    <row r="84" spans="2:37" s="1" customFormat="1" x14ac:dyDescent="0.25">
      <c r="B84" s="47" t="s">
        <v>22</v>
      </c>
      <c r="C84" s="48"/>
      <c r="D84" s="18"/>
      <c r="E84" s="30"/>
      <c r="F84" s="30"/>
      <c r="G84" s="30"/>
      <c r="H84" s="30"/>
      <c r="I84" s="30"/>
      <c r="J84" s="29">
        <v>0</v>
      </c>
      <c r="K84" s="29">
        <v>0</v>
      </c>
      <c r="L84" s="29">
        <v>0</v>
      </c>
      <c r="M84" s="44">
        <v>0</v>
      </c>
      <c r="N84" s="7">
        <v>0</v>
      </c>
      <c r="O84" s="44">
        <v>0</v>
      </c>
      <c r="P84" s="7">
        <v>0</v>
      </c>
      <c r="Q84" s="44">
        <v>0</v>
      </c>
      <c r="R84" s="7">
        <v>0</v>
      </c>
      <c r="S84" s="8">
        <v>0</v>
      </c>
      <c r="T84" s="29">
        <v>0</v>
      </c>
      <c r="U84" s="8">
        <v>0</v>
      </c>
      <c r="V84" s="29">
        <v>0</v>
      </c>
      <c r="W84" s="8">
        <v>0</v>
      </c>
      <c r="X84" s="29">
        <v>0</v>
      </c>
      <c r="Y84" s="8">
        <v>0</v>
      </c>
      <c r="Z84" s="29">
        <v>0</v>
      </c>
      <c r="AA84" s="8">
        <v>0</v>
      </c>
      <c r="AB84" s="29">
        <v>0</v>
      </c>
      <c r="AC84" s="8">
        <v>0</v>
      </c>
      <c r="AD84" s="7">
        <f t="shared" ref="AD84:AD87" si="8">AB84+T84+R84+P84+N84+L84</f>
        <v>0</v>
      </c>
      <c r="AE84" s="44">
        <f t="shared" ref="AE84:AE87" si="9">AC84+U84+S84+Q84+O84+M84</f>
        <v>0</v>
      </c>
      <c r="AF84" s="42"/>
      <c r="AH84" s="6"/>
      <c r="AI84" s="6"/>
      <c r="AJ84" s="6"/>
      <c r="AK84" s="6"/>
    </row>
    <row r="85" spans="2:37" s="1" customFormat="1" ht="15.75" thickBot="1" x14ac:dyDescent="0.3">
      <c r="B85" s="49" t="s">
        <v>23</v>
      </c>
      <c r="C85" s="50"/>
      <c r="D85" s="19"/>
      <c r="E85" s="31"/>
      <c r="F85" s="31"/>
      <c r="G85" s="31"/>
      <c r="H85" s="31"/>
      <c r="I85" s="31"/>
      <c r="J85" s="32">
        <v>0</v>
      </c>
      <c r="K85" s="91">
        <v>0</v>
      </c>
      <c r="L85" s="91">
        <v>0</v>
      </c>
      <c r="M85" s="92">
        <v>0</v>
      </c>
      <c r="N85" s="93">
        <v>0</v>
      </c>
      <c r="O85" s="92">
        <v>0</v>
      </c>
      <c r="P85" s="93">
        <v>0</v>
      </c>
      <c r="Q85" s="92">
        <v>0</v>
      </c>
      <c r="R85" s="93">
        <v>0</v>
      </c>
      <c r="S85" s="94">
        <v>0</v>
      </c>
      <c r="T85" s="91">
        <v>0</v>
      </c>
      <c r="U85" s="94">
        <v>0</v>
      </c>
      <c r="V85" s="91">
        <v>0</v>
      </c>
      <c r="W85" s="94">
        <v>0</v>
      </c>
      <c r="X85" s="91">
        <v>0</v>
      </c>
      <c r="Y85" s="94">
        <v>0</v>
      </c>
      <c r="Z85" s="91">
        <v>0</v>
      </c>
      <c r="AA85" s="94">
        <v>0</v>
      </c>
      <c r="AB85" s="91">
        <v>0</v>
      </c>
      <c r="AC85" s="94">
        <v>0</v>
      </c>
      <c r="AD85" s="9">
        <f t="shared" si="8"/>
        <v>0</v>
      </c>
      <c r="AE85" s="45">
        <f t="shared" si="9"/>
        <v>0</v>
      </c>
      <c r="AF85" s="43"/>
      <c r="AH85" s="6"/>
      <c r="AI85" s="6"/>
      <c r="AJ85" s="6"/>
      <c r="AK85" s="6"/>
    </row>
    <row r="86" spans="2:37" ht="15.75" thickBot="1" x14ac:dyDescent="0.3">
      <c r="B86" s="56" t="s">
        <v>31</v>
      </c>
      <c r="C86" s="57"/>
      <c r="D86" s="46"/>
      <c r="E86" s="31"/>
      <c r="F86" s="31"/>
      <c r="G86" s="31"/>
      <c r="H86" s="31"/>
      <c r="I86" s="31"/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95">
        <v>0</v>
      </c>
      <c r="Q86" s="96">
        <v>0</v>
      </c>
      <c r="R86" s="97">
        <v>0</v>
      </c>
      <c r="S86" s="95">
        <v>0</v>
      </c>
      <c r="T86" s="95">
        <v>0</v>
      </c>
      <c r="U86" s="95">
        <v>0</v>
      </c>
      <c r="V86" s="95">
        <v>0</v>
      </c>
      <c r="W86" s="95">
        <v>0</v>
      </c>
      <c r="X86" s="95">
        <v>0</v>
      </c>
      <c r="Y86" s="95">
        <v>0</v>
      </c>
      <c r="Z86" s="95">
        <v>0</v>
      </c>
      <c r="AA86" s="95">
        <v>0</v>
      </c>
      <c r="AB86" s="95">
        <v>0</v>
      </c>
      <c r="AC86" s="95">
        <v>0</v>
      </c>
      <c r="AD86" s="9">
        <f t="shared" si="8"/>
        <v>0</v>
      </c>
      <c r="AE86" s="45">
        <f t="shared" si="9"/>
        <v>0</v>
      </c>
      <c r="AF86" s="43"/>
      <c r="AH86" s="5"/>
    </row>
    <row r="87" spans="2:37" ht="15.75" thickBot="1" x14ac:dyDescent="0.3">
      <c r="B87" s="56" t="s">
        <v>30</v>
      </c>
      <c r="C87" s="57"/>
      <c r="D87" s="46"/>
      <c r="E87" s="31"/>
      <c r="F87" s="31"/>
      <c r="G87" s="31"/>
      <c r="H87" s="31"/>
      <c r="I87" s="31"/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95">
        <v>0</v>
      </c>
      <c r="Q87" s="95">
        <v>0</v>
      </c>
      <c r="R87" s="95">
        <v>0</v>
      </c>
      <c r="S87" s="95">
        <v>0</v>
      </c>
      <c r="T87" s="95">
        <v>0</v>
      </c>
      <c r="U87" s="95">
        <v>0</v>
      </c>
      <c r="V87" s="95">
        <v>0</v>
      </c>
      <c r="W87" s="95">
        <v>0</v>
      </c>
      <c r="X87" s="95">
        <v>0</v>
      </c>
      <c r="Y87" s="95">
        <v>0</v>
      </c>
      <c r="Z87" s="95">
        <v>0</v>
      </c>
      <c r="AA87" s="95">
        <v>0</v>
      </c>
      <c r="AB87" s="95">
        <v>0</v>
      </c>
      <c r="AC87" s="95">
        <v>0</v>
      </c>
      <c r="AD87" s="9">
        <f t="shared" si="8"/>
        <v>0</v>
      </c>
      <c r="AE87" s="45">
        <f t="shared" si="9"/>
        <v>0</v>
      </c>
      <c r="AF87" s="43"/>
      <c r="AH87" s="5"/>
    </row>
    <row r="88" spans="2:37" x14ac:dyDescent="0.25">
      <c r="J88" s="59">
        <f>SUM(J72:J83)</f>
        <v>0</v>
      </c>
      <c r="K88" s="59">
        <f t="shared" ref="K88:AE88" si="10">SUM(K72:K83)</f>
        <v>0</v>
      </c>
      <c r="L88" s="59">
        <f t="shared" si="10"/>
        <v>0</v>
      </c>
      <c r="M88" s="59">
        <f t="shared" si="10"/>
        <v>0</v>
      </c>
      <c r="N88" s="59">
        <f t="shared" si="10"/>
        <v>0</v>
      </c>
      <c r="O88" s="59">
        <f t="shared" si="10"/>
        <v>0</v>
      </c>
      <c r="P88" s="59">
        <f t="shared" si="10"/>
        <v>0</v>
      </c>
      <c r="Q88" s="59">
        <f t="shared" si="10"/>
        <v>0</v>
      </c>
      <c r="R88" s="59">
        <f t="shared" si="10"/>
        <v>0</v>
      </c>
      <c r="S88" s="59">
        <f t="shared" si="10"/>
        <v>0</v>
      </c>
      <c r="T88" s="59">
        <f t="shared" si="10"/>
        <v>0</v>
      </c>
      <c r="U88" s="59">
        <f t="shared" si="10"/>
        <v>0</v>
      </c>
      <c r="V88" s="59">
        <f t="shared" ref="V88:AA88" si="11">SUM(V72:V83)</f>
        <v>0</v>
      </c>
      <c r="W88" s="59">
        <f t="shared" si="11"/>
        <v>0</v>
      </c>
      <c r="X88" s="59">
        <f t="shared" si="11"/>
        <v>3</v>
      </c>
      <c r="Y88" s="59">
        <f t="shared" si="11"/>
        <v>3</v>
      </c>
      <c r="Z88" s="59">
        <f t="shared" si="11"/>
        <v>0</v>
      </c>
      <c r="AA88" s="59">
        <f t="shared" si="11"/>
        <v>0</v>
      </c>
      <c r="AB88" s="59">
        <f t="shared" si="10"/>
        <v>0</v>
      </c>
      <c r="AC88" s="59">
        <f t="shared" si="10"/>
        <v>0</v>
      </c>
      <c r="AD88" s="59">
        <f t="shared" si="10"/>
        <v>3</v>
      </c>
      <c r="AE88" s="59">
        <f t="shared" si="10"/>
        <v>3</v>
      </c>
    </row>
    <row r="89" spans="2:37" x14ac:dyDescent="0.25">
      <c r="J89" s="61">
        <f t="shared" ref="J89:AD89" si="12">J88-J46-J25</f>
        <v>0</v>
      </c>
      <c r="K89" s="61">
        <f t="shared" si="12"/>
        <v>0</v>
      </c>
      <c r="L89" s="61">
        <f t="shared" si="12"/>
        <v>0</v>
      </c>
      <c r="M89" s="61">
        <f t="shared" si="12"/>
        <v>0</v>
      </c>
      <c r="N89" s="61">
        <f t="shared" si="12"/>
        <v>0</v>
      </c>
      <c r="O89" s="61">
        <f t="shared" si="12"/>
        <v>0</v>
      </c>
      <c r="P89" s="61">
        <f t="shared" si="12"/>
        <v>0</v>
      </c>
      <c r="Q89" s="61">
        <f t="shared" si="12"/>
        <v>0</v>
      </c>
      <c r="R89" s="61">
        <f t="shared" si="12"/>
        <v>0</v>
      </c>
      <c r="S89" s="61">
        <f t="shared" si="12"/>
        <v>0</v>
      </c>
      <c r="T89" s="61">
        <f t="shared" si="12"/>
        <v>0</v>
      </c>
      <c r="U89" s="61">
        <f t="shared" si="12"/>
        <v>0</v>
      </c>
      <c r="V89" s="61">
        <f t="shared" ref="V89:AA89" si="13">V88-V46-V25</f>
        <v>0</v>
      </c>
      <c r="W89" s="61">
        <f t="shared" si="13"/>
        <v>0</v>
      </c>
      <c r="X89" s="61">
        <f t="shared" si="13"/>
        <v>0</v>
      </c>
      <c r="Y89" s="61">
        <f t="shared" si="13"/>
        <v>0</v>
      </c>
      <c r="Z89" s="61">
        <f t="shared" si="13"/>
        <v>0</v>
      </c>
      <c r="AA89" s="61">
        <f t="shared" si="13"/>
        <v>0</v>
      </c>
      <c r="AB89" s="61">
        <f t="shared" si="12"/>
        <v>0</v>
      </c>
      <c r="AC89" s="61">
        <f t="shared" si="12"/>
        <v>0</v>
      </c>
      <c r="AD89" s="62">
        <f t="shared" si="12"/>
        <v>0</v>
      </c>
      <c r="AE89" s="62">
        <f>AE88-AE46-AE25</f>
        <v>0</v>
      </c>
    </row>
  </sheetData>
  <mergeCells count="74">
    <mergeCell ref="Z6:AA7"/>
    <mergeCell ref="Z27:AA28"/>
    <mergeCell ref="Z48:AA49"/>
    <mergeCell ref="Z69:AA70"/>
    <mergeCell ref="V48:W49"/>
    <mergeCell ref="V69:W70"/>
    <mergeCell ref="X6:Y7"/>
    <mergeCell ref="X27:Y28"/>
    <mergeCell ref="X48:Y49"/>
    <mergeCell ref="X69:Y70"/>
    <mergeCell ref="N69:O70"/>
    <mergeCell ref="AF6:AF8"/>
    <mergeCell ref="AF27:AF29"/>
    <mergeCell ref="AF48:AF50"/>
    <mergeCell ref="R27:S28"/>
    <mergeCell ref="T27:U28"/>
    <mergeCell ref="AB27:AC28"/>
    <mergeCell ref="AD27:AE28"/>
    <mergeCell ref="R48:S49"/>
    <mergeCell ref="T48:U49"/>
    <mergeCell ref="AB48:AC49"/>
    <mergeCell ref="AD48:AE49"/>
    <mergeCell ref="AD6:AE7"/>
    <mergeCell ref="P27:Q28"/>
    <mergeCell ref="P6:Q7"/>
    <mergeCell ref="N6:O7"/>
    <mergeCell ref="N27:O28"/>
    <mergeCell ref="B5:AE5"/>
    <mergeCell ref="B26:AE26"/>
    <mergeCell ref="B6:C8"/>
    <mergeCell ref="R6:S7"/>
    <mergeCell ref="T6:U7"/>
    <mergeCell ref="AB6:AC7"/>
    <mergeCell ref="L7:M7"/>
    <mergeCell ref="D6:M6"/>
    <mergeCell ref="J7:K7"/>
    <mergeCell ref="H7:I7"/>
    <mergeCell ref="F7:G7"/>
    <mergeCell ref="D7:E7"/>
    <mergeCell ref="D27:M27"/>
    <mergeCell ref="V6:W7"/>
    <mergeCell ref="V27:W28"/>
    <mergeCell ref="P69:Q70"/>
    <mergeCell ref="R69:S70"/>
    <mergeCell ref="T69:U70"/>
    <mergeCell ref="B48:B50"/>
    <mergeCell ref="B27:C29"/>
    <mergeCell ref="B47:AE47"/>
    <mergeCell ref="C48:C50"/>
    <mergeCell ref="D48:M48"/>
    <mergeCell ref="N48:O48"/>
    <mergeCell ref="L28:M28"/>
    <mergeCell ref="D28:E28"/>
    <mergeCell ref="F28:G28"/>
    <mergeCell ref="H28:I28"/>
    <mergeCell ref="J28:K28"/>
    <mergeCell ref="AB69:AC70"/>
    <mergeCell ref="AD69:AE70"/>
    <mergeCell ref="AF69:AF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AE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2023-03-27T08:35:41Z</dcterms:modified>
</cp:coreProperties>
</file>